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welatcc.sharepoint.com/sites/BusinessOffice/Documents/Business Office Share/S Drive/Budget FY 2025-2026/Annual Operating Budget/_Annual Operating Budget Reports/"/>
    </mc:Choice>
  </mc:AlternateContent>
  <xr:revisionPtr revIDLastSave="824" documentId="14_{7FD4545B-3A40-49C3-A3B7-33C26E4E85F0}" xr6:coauthVersionLast="47" xr6:coauthVersionMax="47" xr10:uidLastSave="{5FE465B3-69AC-4B78-A0C3-E535DCFCFCE7}"/>
  <bookViews>
    <workbookView xWindow="-28920" yWindow="-30" windowWidth="29040" windowHeight="15720" tabRatio="896" firstSheet="15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state="hidden" r:id="rId4"/>
    <sheet name="Public Service" sheetId="4" state="hidden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state="hidden" r:id="rId11"/>
    <sheet name="Transfers" sheetId="11" r:id="rId12"/>
    <sheet name="Athletics" sheetId="12" state="hidden" r:id="rId13"/>
    <sheet name="Other" sheetId="13" state="hidden" r:id="rId14"/>
    <sheet name="NOTES" sheetId="20" state="hidden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4A" sheetId="34" r:id="rId22"/>
    <sheet name="BOR-5" sheetId="29" r:id="rId23"/>
    <sheet name="BOR-5A" sheetId="30" r:id="rId24"/>
    <sheet name="BOR-6" sheetId="19" r:id="rId25"/>
    <sheet name="BOR-7" sheetId="38" r:id="rId26"/>
    <sheet name="BOR-8" sheetId="31" r:id="rId27"/>
    <sheet name="BOR10" sheetId="33" r:id="rId28"/>
    <sheet name="BOR-12" sheetId="32" r:id="rId29"/>
    <sheet name="BOR-13" sheetId="35" r:id="rId30"/>
    <sheet name="BOR-13A" sheetId="36" r:id="rId31"/>
    <sheet name="BOR 13B" sheetId="37" r:id="rId32"/>
    <sheet name="BOR 15" sheetId="39" r:id="rId33"/>
    <sheet name="ATH-1 Actual" sheetId="21" r:id="rId34"/>
    <sheet name="ATH-2-Actual" sheetId="22" r:id="rId35"/>
    <sheet name="ATH-1 24-25 Bgt" sheetId="23" r:id="rId36"/>
    <sheet name="ATH-2 24-25 Bgt" sheetId="24" r:id="rId37"/>
    <sheet name="ATH-1 25-26 Bgt" sheetId="25" r:id="rId38"/>
    <sheet name="ATH-2 25-26 Bgt" sheetId="26" r:id="rId39"/>
  </sheets>
  <definedNames>
    <definedName name="_BOR10">'BOR10'!$A$1:$G$55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5">'Academic Supp'!$A$1:$K$43</definedName>
    <definedName name="_xlnm.Print_Area" localSheetId="33">'ATH-1 Actual'!$A$1:$I$26</definedName>
    <definedName name="_xlnm.Print_Area" localSheetId="36">'ATH-2 24-25 Bgt'!$A$1:$J$39</definedName>
    <definedName name="_xlnm.Print_Area" localSheetId="38">'ATH-2 25-26 Bgt'!$A$1:$J$39</definedName>
    <definedName name="_xlnm.Print_Area" localSheetId="34">'ATH-2-Actual'!$A$1:$J$26</definedName>
    <definedName name="_xlnm.Print_Area" localSheetId="12">Athletics!$A$1:$AC$49</definedName>
    <definedName name="_xlnm.Print_Area" localSheetId="32">'BOR 15'!$A$1:$G$57</definedName>
    <definedName name="_xlnm.Print_Area" localSheetId="15">'BOR-1'!$A$1:$F$102</definedName>
    <definedName name="_xlnm.Print_Area" localSheetId="27">'BOR10'!$A$1:$G$55</definedName>
    <definedName name="_xlnm.Print_Area" localSheetId="28">'BOR-12'!$A$1:$I$50</definedName>
    <definedName name="_xlnm.Print_Area" localSheetId="29">'BOR-13'!$A$1:$G$35</definedName>
    <definedName name="_xlnm.Print_Area" localSheetId="16">'BOR-2'!$A$1:$E$95</definedName>
    <definedName name="_xlnm.Print_Area" localSheetId="18">'BOR-3 Actual'!$A$1:$M$87</definedName>
    <definedName name="_xlnm.Print_Area" localSheetId="17">'BOR-3 Budgeted'!$A$1:$M$86</definedName>
    <definedName name="_xlnm.Print_Area" localSheetId="19">'BOR-3A Other Rev'!$A$1:$G$85</definedName>
    <definedName name="_xlnm.Print_Area" localSheetId="20">'BOR-4'!$A$1:$E$326</definedName>
    <definedName name="_xlnm.Print_Area" localSheetId="21">'BOR-4A'!$A$1:$E$2327</definedName>
    <definedName name="_xlnm.Print_Area" localSheetId="23">'BOR-5A'!$A$1:$H$37</definedName>
    <definedName name="_xlnm.Print_Area" localSheetId="24">'BOR-6'!$A$1:$D$19</definedName>
    <definedName name="_xlnm.Print_Area" localSheetId="25">'BOR-7'!$A$1:$B$76</definedName>
    <definedName name="_xlnm.Print_Area" localSheetId="26">'BOR-8'!$A$1:$I$82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Costs'!$A$1:$C$41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'BOR-5'!$A$1:$H$71</definedName>
    <definedName name="_xlnm.Print_Titles" localSheetId="5">'Academic Supp'!$1:$6</definedName>
    <definedName name="_xlnm.Print_Titles" localSheetId="12">Athletics!$A:$B,Athletics!$1:$7</definedName>
    <definedName name="_xlnm.Print_Titles" localSheetId="27">'BOR10'!$1:$7</definedName>
    <definedName name="_xlnm.Print_Titles" localSheetId="30">'BOR-13A'!$1:$3</definedName>
    <definedName name="_xlnm.Print_Titles" localSheetId="19">'BOR-3A Other Rev'!$1:$10</definedName>
    <definedName name="_xlnm.Print_Titles" localSheetId="22">'BOR-5'!$1:$5</definedName>
    <definedName name="_xlnm.Print_Titles" localSheetId="25">'BOR-7'!$1:$3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2" i="37" l="1"/>
  <c r="B32" i="38"/>
  <c r="B2" i="38"/>
  <c r="B82" i="38"/>
  <c r="B86" i="38" s="1"/>
  <c r="B68" i="38"/>
  <c r="B64" i="38"/>
  <c r="B46" i="38"/>
  <c r="B50" i="38" s="1"/>
  <c r="A46" i="38"/>
  <c r="A64" i="38" s="1"/>
  <c r="A82" i="38" s="1"/>
  <c r="A45" i="38"/>
  <c r="A63" i="38" s="1"/>
  <c r="A81" i="38" s="1"/>
  <c r="A32" i="38"/>
  <c r="A50" i="38" s="1"/>
  <c r="A68" i="38" s="1"/>
  <c r="A86" i="38" s="1"/>
  <c r="A31" i="38"/>
  <c r="A49" i="38" s="1"/>
  <c r="A67" i="38" s="1"/>
  <c r="A85" i="38" s="1"/>
  <c r="A30" i="38"/>
  <c r="A48" i="38" s="1"/>
  <c r="A66" i="38" s="1"/>
  <c r="A84" i="38" s="1"/>
  <c r="A29" i="38"/>
  <c r="A47" i="38" s="1"/>
  <c r="A65" i="38" s="1"/>
  <c r="A83" i="38" s="1"/>
  <c r="B28" i="38"/>
  <c r="A28" i="38"/>
  <c r="A27" i="38"/>
  <c r="A26" i="38"/>
  <c r="A44" i="38" s="1"/>
  <c r="A62" i="38" s="1"/>
  <c r="A80" i="38" s="1"/>
  <c r="B9" i="38"/>
  <c r="B13" i="38" s="1"/>
  <c r="F35" i="7"/>
  <c r="F44" i="7" s="1"/>
  <c r="F34" i="7"/>
  <c r="F29" i="7"/>
  <c r="F27" i="7"/>
  <c r="F26" i="7"/>
  <c r="F19" i="7"/>
  <c r="F10" i="7"/>
  <c r="B2284" i="34" l="1"/>
  <c r="B2280" i="34"/>
  <c r="B2275" i="34"/>
  <c r="B2271" i="34"/>
  <c r="B2237" i="34"/>
  <c r="B2233" i="34"/>
  <c r="B2228" i="34"/>
  <c r="B2224" i="34"/>
  <c r="B2190" i="34"/>
  <c r="B2186" i="34"/>
  <c r="B2181" i="34"/>
  <c r="B2177" i="34"/>
  <c r="B2169" i="34"/>
  <c r="B2170" i="34" s="1"/>
  <c r="B2165" i="34"/>
  <c r="B2160" i="34"/>
  <c r="B2156" i="34"/>
  <c r="B2148" i="34"/>
  <c r="B2149" i="34" s="1"/>
  <c r="B2144" i="34"/>
  <c r="B2139" i="34"/>
  <c r="B2135" i="34"/>
  <c r="B2127" i="34"/>
  <c r="B2123" i="34"/>
  <c r="B2118" i="34"/>
  <c r="B2114" i="34"/>
  <c r="B2106" i="34"/>
  <c r="B2102" i="34"/>
  <c r="B2097" i="34"/>
  <c r="B2093" i="34"/>
  <c r="B2085" i="34"/>
  <c r="B2081" i="34"/>
  <c r="B2076" i="34"/>
  <c r="B2072" i="34"/>
  <c r="B2064" i="34"/>
  <c r="B2060" i="34"/>
  <c r="B2055" i="34"/>
  <c r="B2051" i="34"/>
  <c r="B2043" i="34"/>
  <c r="B2044" i="34" s="1"/>
  <c r="B2039" i="34"/>
  <c r="B2034" i="34"/>
  <c r="B2030" i="34"/>
  <c r="B1996" i="34"/>
  <c r="B1992" i="34"/>
  <c r="B1987" i="34"/>
  <c r="B1983" i="34"/>
  <c r="B1975" i="34"/>
  <c r="B1971" i="34"/>
  <c r="B1966" i="34"/>
  <c r="B1962" i="34"/>
  <c r="B1954" i="34"/>
  <c r="B1950" i="34"/>
  <c r="B1945" i="34"/>
  <c r="B1941" i="34"/>
  <c r="B1933" i="34"/>
  <c r="B1934" i="34" s="1"/>
  <c r="B1929" i="34"/>
  <c r="B1924" i="34"/>
  <c r="B1920" i="34"/>
  <c r="B1912" i="34"/>
  <c r="B1913" i="34" s="1"/>
  <c r="B1908" i="34"/>
  <c r="B1903" i="34"/>
  <c r="B1899" i="34"/>
  <c r="B1891" i="34"/>
  <c r="B1892" i="34" s="1"/>
  <c r="B1887" i="34"/>
  <c r="B1882" i="34"/>
  <c r="B1878" i="34"/>
  <c r="B1870" i="34"/>
  <c r="B1871" i="34" s="1"/>
  <c r="B1866" i="34"/>
  <c r="B1861" i="34"/>
  <c r="B1857" i="34"/>
  <c r="B1849" i="34"/>
  <c r="B1845" i="34"/>
  <c r="B1840" i="34"/>
  <c r="B1836" i="34"/>
  <c r="B1828" i="34"/>
  <c r="B1824" i="34"/>
  <c r="B1819" i="34"/>
  <c r="B1815" i="34"/>
  <c r="B1807" i="34"/>
  <c r="B1808" i="34" s="1"/>
  <c r="B1803" i="34"/>
  <c r="B1798" i="34"/>
  <c r="B1794" i="34"/>
  <c r="B1786" i="34"/>
  <c r="B1787" i="34" s="1"/>
  <c r="B1782" i="34"/>
  <c r="B1777" i="34"/>
  <c r="B1773" i="34"/>
  <c r="B1765" i="34"/>
  <c r="B1761" i="34"/>
  <c r="B1756" i="34"/>
  <c r="B1752" i="34"/>
  <c r="B1744" i="34"/>
  <c r="B1740" i="34"/>
  <c r="B1735" i="34"/>
  <c r="B1731" i="34"/>
  <c r="B1723" i="34"/>
  <c r="B1719" i="34"/>
  <c r="B1714" i="34"/>
  <c r="B1710" i="34"/>
  <c r="B1702" i="34"/>
  <c r="B1698" i="34"/>
  <c r="B1693" i="34"/>
  <c r="B1689" i="34"/>
  <c r="B1681" i="34"/>
  <c r="B1682" i="34" s="1"/>
  <c r="B1677" i="34"/>
  <c r="B1672" i="34"/>
  <c r="B1668" i="34"/>
  <c r="B1660" i="34"/>
  <c r="B1661" i="34" s="1"/>
  <c r="B1656" i="34"/>
  <c r="B1651" i="34"/>
  <c r="B1647" i="34"/>
  <c r="B1639" i="34"/>
  <c r="B1635" i="34"/>
  <c r="B1630" i="34"/>
  <c r="B1626" i="34"/>
  <c r="B1618" i="34"/>
  <c r="B1614" i="34"/>
  <c r="B1609" i="34"/>
  <c r="B1605" i="34"/>
  <c r="B1597" i="34"/>
  <c r="B1593" i="34"/>
  <c r="B1588" i="34"/>
  <c r="B1584" i="34"/>
  <c r="B1576" i="34"/>
  <c r="B1572" i="34"/>
  <c r="B1567" i="34"/>
  <c r="B1563" i="34"/>
  <c r="B1555" i="34"/>
  <c r="B1556" i="34" s="1"/>
  <c r="B1551" i="34"/>
  <c r="B1546" i="34"/>
  <c r="B1542" i="34"/>
  <c r="B1508" i="34"/>
  <c r="B1504" i="34"/>
  <c r="B1499" i="34"/>
  <c r="B1495" i="34"/>
  <c r="B1487" i="34"/>
  <c r="B1483" i="34"/>
  <c r="B1478" i="34"/>
  <c r="B1474" i="34"/>
  <c r="B1466" i="34"/>
  <c r="B1462" i="34"/>
  <c r="B1457" i="34"/>
  <c r="B1453" i="34"/>
  <c r="B1445" i="34"/>
  <c r="B1441" i="34"/>
  <c r="B1436" i="34"/>
  <c r="B1432" i="34"/>
  <c r="B1424" i="34"/>
  <c r="B1420" i="34"/>
  <c r="B1415" i="34"/>
  <c r="B1411" i="34"/>
  <c r="B1403" i="34"/>
  <c r="B1404" i="34" s="1"/>
  <c r="B1399" i="34"/>
  <c r="B1394" i="34"/>
  <c r="B1390" i="34"/>
  <c r="B1382" i="34"/>
  <c r="B1378" i="34"/>
  <c r="B1369" i="34"/>
  <c r="B1361" i="34"/>
  <c r="B1362" i="34" s="1"/>
  <c r="B1357" i="34"/>
  <c r="B1352" i="34"/>
  <c r="B1348" i="34"/>
  <c r="B1340" i="34"/>
  <c r="B1336" i="34"/>
  <c r="B1331" i="34"/>
  <c r="B1327" i="34"/>
  <c r="B1319" i="34"/>
  <c r="B1320" i="34" s="1"/>
  <c r="B1315" i="34"/>
  <c r="B1310" i="34"/>
  <c r="B1306" i="34"/>
  <c r="B1298" i="34"/>
  <c r="B1294" i="34"/>
  <c r="B1289" i="34"/>
  <c r="B1285" i="34"/>
  <c r="B1277" i="34"/>
  <c r="B1273" i="34"/>
  <c r="B1268" i="34"/>
  <c r="B1264" i="34"/>
  <c r="B1256" i="34"/>
  <c r="B1257" i="34" s="1"/>
  <c r="B1252" i="34"/>
  <c r="B1247" i="34"/>
  <c r="B1243" i="34"/>
  <c r="B1235" i="34"/>
  <c r="B1231" i="34"/>
  <c r="B1226" i="34"/>
  <c r="B1222" i="34"/>
  <c r="B1214" i="34"/>
  <c r="B1215" i="34" s="1"/>
  <c r="B1210" i="34"/>
  <c r="B1205" i="34"/>
  <c r="B1201" i="34"/>
  <c r="B1167" i="34"/>
  <c r="B1163" i="34"/>
  <c r="B1158" i="34"/>
  <c r="B1154" i="34"/>
  <c r="B1146" i="34"/>
  <c r="B1142" i="34"/>
  <c r="B1137" i="34"/>
  <c r="B1133" i="34"/>
  <c r="B1125" i="34"/>
  <c r="B1121" i="34"/>
  <c r="B1116" i="34"/>
  <c r="B1112" i="34"/>
  <c r="B1104" i="34"/>
  <c r="B1100" i="34"/>
  <c r="B1095" i="34"/>
  <c r="B1091" i="34"/>
  <c r="B1083" i="34"/>
  <c r="B1079" i="34"/>
  <c r="B1074" i="34"/>
  <c r="B1070" i="34"/>
  <c r="B1062" i="34"/>
  <c r="B1063" i="34" s="1"/>
  <c r="B1058" i="34"/>
  <c r="B1053" i="34"/>
  <c r="B1049" i="34"/>
  <c r="B1041" i="34"/>
  <c r="B1037" i="34"/>
  <c r="B1032" i="34"/>
  <c r="B1028" i="34"/>
  <c r="B1020" i="34"/>
  <c r="B1021" i="34" s="1"/>
  <c r="B1016" i="34"/>
  <c r="B1011" i="34"/>
  <c r="B1007" i="34"/>
  <c r="B999" i="34"/>
  <c r="B1000" i="34" s="1"/>
  <c r="B995" i="34"/>
  <c r="B990" i="34"/>
  <c r="B986" i="34"/>
  <c r="B978" i="34"/>
  <c r="B974" i="34"/>
  <c r="B969" i="34"/>
  <c r="B965" i="34"/>
  <c r="B957" i="34"/>
  <c r="B953" i="34"/>
  <c r="B948" i="34"/>
  <c r="B944" i="34"/>
  <c r="B936" i="34"/>
  <c r="B932" i="34"/>
  <c r="B927" i="34"/>
  <c r="B923" i="34"/>
  <c r="B915" i="34"/>
  <c r="B911" i="34"/>
  <c r="B906" i="34"/>
  <c r="B902" i="34"/>
  <c r="B894" i="34"/>
  <c r="B890" i="34"/>
  <c r="B885" i="34"/>
  <c r="B881" i="34"/>
  <c r="B873" i="34"/>
  <c r="B869" i="34"/>
  <c r="B864" i="34"/>
  <c r="B860" i="34"/>
  <c r="B826" i="34"/>
  <c r="B822" i="34"/>
  <c r="B817" i="34"/>
  <c r="B813" i="34"/>
  <c r="B805" i="34"/>
  <c r="B801" i="34"/>
  <c r="B796" i="34"/>
  <c r="B792" i="34"/>
  <c r="B784" i="34"/>
  <c r="B785" i="34" s="1"/>
  <c r="B780" i="34"/>
  <c r="B775" i="34"/>
  <c r="B771" i="34"/>
  <c r="B763" i="34"/>
  <c r="B764" i="34" s="1"/>
  <c r="B759" i="34"/>
  <c r="B754" i="34"/>
  <c r="B750" i="34"/>
  <c r="B742" i="34"/>
  <c r="B738" i="34"/>
  <c r="B733" i="34"/>
  <c r="B729" i="34"/>
  <c r="B721" i="34"/>
  <c r="B717" i="34"/>
  <c r="B712" i="34"/>
  <c r="B708" i="34"/>
  <c r="B700" i="34"/>
  <c r="B696" i="34"/>
  <c r="B691" i="34"/>
  <c r="B687" i="34"/>
  <c r="B679" i="34"/>
  <c r="B680" i="34" s="1"/>
  <c r="B675" i="34"/>
  <c r="B670" i="34"/>
  <c r="B666" i="34"/>
  <c r="B658" i="34"/>
  <c r="B659" i="34" s="1"/>
  <c r="B654" i="34"/>
  <c r="B649" i="34"/>
  <c r="B645" i="34"/>
  <c r="B637" i="34"/>
  <c r="B633" i="34"/>
  <c r="B628" i="34"/>
  <c r="B624" i="34"/>
  <c r="B616" i="34"/>
  <c r="B617" i="34" s="1"/>
  <c r="B612" i="34"/>
  <c r="B607" i="34"/>
  <c r="B603" i="34"/>
  <c r="B595" i="34"/>
  <c r="B591" i="34"/>
  <c r="B586" i="34"/>
  <c r="B582" i="34"/>
  <c r="B574" i="34"/>
  <c r="B570" i="34"/>
  <c r="B565" i="34"/>
  <c r="B561" i="34"/>
  <c r="B553" i="34"/>
  <c r="B549" i="34"/>
  <c r="B544" i="34"/>
  <c r="B540" i="34"/>
  <c r="B532" i="34"/>
  <c r="B528" i="34"/>
  <c r="B523" i="34"/>
  <c r="B519" i="34"/>
  <c r="B511" i="34"/>
  <c r="B512" i="34" s="1"/>
  <c r="B507" i="34"/>
  <c r="B502" i="34"/>
  <c r="B498" i="34"/>
  <c r="B490" i="34"/>
  <c r="B491" i="34" s="1"/>
  <c r="B486" i="34"/>
  <c r="B481" i="34"/>
  <c r="B477" i="34"/>
  <c r="B469" i="34"/>
  <c r="B465" i="34"/>
  <c r="B460" i="34"/>
  <c r="B456" i="34"/>
  <c r="B448" i="34"/>
  <c r="B449" i="34" s="1"/>
  <c r="B444" i="34"/>
  <c r="B439" i="34"/>
  <c r="B435" i="34"/>
  <c r="B427" i="34"/>
  <c r="B423" i="34"/>
  <c r="B418" i="34"/>
  <c r="B414" i="34"/>
  <c r="B406" i="34"/>
  <c r="B402" i="34"/>
  <c r="B397" i="34"/>
  <c r="B393" i="34"/>
  <c r="B385" i="34"/>
  <c r="B381" i="34"/>
  <c r="B376" i="34"/>
  <c r="B372" i="34"/>
  <c r="B364" i="34"/>
  <c r="B360" i="34"/>
  <c r="B355" i="34"/>
  <c r="B351" i="34"/>
  <c r="B343" i="34"/>
  <c r="B344" i="34" s="1"/>
  <c r="B339" i="34"/>
  <c r="B334" i="34"/>
  <c r="B330" i="34"/>
  <c r="B322" i="34"/>
  <c r="B323" i="34" s="1"/>
  <c r="B318" i="34"/>
  <c r="B313" i="34"/>
  <c r="B309" i="34"/>
  <c r="B301" i="34"/>
  <c r="B297" i="34"/>
  <c r="B292" i="34"/>
  <c r="B288" i="34"/>
  <c r="B280" i="34"/>
  <c r="B281" i="34" s="1"/>
  <c r="B276" i="34"/>
  <c r="B271" i="34"/>
  <c r="B267" i="34"/>
  <c r="B259" i="34"/>
  <c r="B255" i="34"/>
  <c r="B250" i="34"/>
  <c r="B246" i="34"/>
  <c r="B238" i="34"/>
  <c r="B234" i="34"/>
  <c r="B229" i="34"/>
  <c r="B225" i="34"/>
  <c r="B217" i="34"/>
  <c r="B213" i="34"/>
  <c r="B208" i="34"/>
  <c r="B204" i="34"/>
  <c r="B196" i="34"/>
  <c r="B192" i="34"/>
  <c r="B187" i="34"/>
  <c r="B183" i="34"/>
  <c r="B175" i="34"/>
  <c r="B176" i="34" s="1"/>
  <c r="B171" i="34"/>
  <c r="B166" i="34"/>
  <c r="B162" i="34"/>
  <c r="B154" i="34"/>
  <c r="B155" i="34" s="1"/>
  <c r="B150" i="34"/>
  <c r="B145" i="34"/>
  <c r="B141" i="34"/>
  <c r="B133" i="34"/>
  <c r="B129" i="34"/>
  <c r="B124" i="34"/>
  <c r="B120" i="34"/>
  <c r="B112" i="34"/>
  <c r="B113" i="34" s="1"/>
  <c r="B108" i="34"/>
  <c r="B103" i="34"/>
  <c r="B99" i="34"/>
  <c r="B91" i="34"/>
  <c r="B87" i="34"/>
  <c r="B82" i="34"/>
  <c r="B78" i="34"/>
  <c r="B70" i="34"/>
  <c r="B66" i="34"/>
  <c r="B61" i="34"/>
  <c r="B57" i="34"/>
  <c r="B49" i="34"/>
  <c r="B45" i="34"/>
  <c r="B40" i="34"/>
  <c r="B36" i="34"/>
  <c r="B28" i="34"/>
  <c r="B24" i="34"/>
  <c r="B19" i="34"/>
  <c r="B15" i="34"/>
  <c r="B2285" i="34" l="1"/>
  <c r="B2238" i="34"/>
  <c r="B2065" i="34"/>
  <c r="B2086" i="34"/>
  <c r="B2107" i="34"/>
  <c r="B2128" i="34"/>
  <c r="B2191" i="34"/>
  <c r="B1640" i="34"/>
  <c r="B1766" i="34"/>
  <c r="B1577" i="34"/>
  <c r="B1703" i="34"/>
  <c r="B1829" i="34"/>
  <c r="B1955" i="34"/>
  <c r="B1598" i="34"/>
  <c r="B1724" i="34"/>
  <c r="B1850" i="34"/>
  <c r="B1976" i="34"/>
  <c r="B1619" i="34"/>
  <c r="B1745" i="34"/>
  <c r="B1997" i="34"/>
  <c r="B1278" i="34"/>
  <c r="B1299" i="34"/>
  <c r="B1425" i="34"/>
  <c r="B1341" i="34"/>
  <c r="B1446" i="34"/>
  <c r="B1236" i="34"/>
  <c r="B1467" i="34"/>
  <c r="B1488" i="34"/>
  <c r="B1383" i="34"/>
  <c r="B1509" i="34"/>
  <c r="B874" i="34"/>
  <c r="B895" i="34"/>
  <c r="B1042" i="34"/>
  <c r="B916" i="34"/>
  <c r="B937" i="34"/>
  <c r="B1084" i="34"/>
  <c r="B1105" i="34"/>
  <c r="B958" i="34"/>
  <c r="B979" i="34"/>
  <c r="B1126" i="34"/>
  <c r="B1147" i="34"/>
  <c r="B1168" i="34"/>
  <c r="B29" i="34"/>
  <c r="B50" i="34"/>
  <c r="B197" i="34"/>
  <c r="B218" i="34"/>
  <c r="B365" i="34"/>
  <c r="B386" i="34"/>
  <c r="B533" i="34"/>
  <c r="B554" i="34"/>
  <c r="B701" i="34"/>
  <c r="B722" i="34"/>
  <c r="B71" i="34"/>
  <c r="B92" i="34"/>
  <c r="B239" i="34"/>
  <c r="B260" i="34"/>
  <c r="B407" i="34"/>
  <c r="B428" i="34"/>
  <c r="B575" i="34"/>
  <c r="B596" i="34"/>
  <c r="B743" i="34"/>
  <c r="B134" i="34"/>
  <c r="B302" i="34"/>
  <c r="B470" i="34"/>
  <c r="B638" i="34"/>
  <c r="B806" i="34"/>
  <c r="B827" i="34"/>
  <c r="F34" i="9" l="1"/>
  <c r="F34" i="5"/>
  <c r="F34" i="6"/>
  <c r="F34" i="2"/>
  <c r="B54" i="27" l="1"/>
  <c r="B55" i="27" s="1"/>
  <c r="F24" i="1"/>
  <c r="F20" i="1"/>
  <c r="B75" i="16"/>
  <c r="B38" i="15"/>
  <c r="F137" i="36"/>
  <c r="J135" i="36"/>
  <c r="J137" i="36" s="1"/>
  <c r="I135" i="36"/>
  <c r="I137" i="36" s="1"/>
  <c r="H135" i="36"/>
  <c r="H137" i="36" s="1"/>
  <c r="G135" i="36"/>
  <c r="F135" i="36"/>
  <c r="E135" i="36"/>
  <c r="D135" i="36"/>
  <c r="D137" i="36" s="1"/>
  <c r="C135" i="36"/>
  <c r="C137" i="36" s="1"/>
  <c r="B135" i="36"/>
  <c r="B137" i="36" s="1"/>
  <c r="J131" i="36"/>
  <c r="I131" i="36"/>
  <c r="H131" i="36"/>
  <c r="G131" i="36"/>
  <c r="F131" i="36"/>
  <c r="E131" i="36"/>
  <c r="E137" i="36" s="1"/>
  <c r="D131" i="36"/>
  <c r="C131" i="36"/>
  <c r="B131" i="36"/>
  <c r="J125" i="36"/>
  <c r="I125" i="36"/>
  <c r="H125" i="36"/>
  <c r="G125" i="36"/>
  <c r="F125" i="36"/>
  <c r="E125" i="36"/>
  <c r="D125" i="36"/>
  <c r="C125" i="36"/>
  <c r="B125" i="36"/>
  <c r="J120" i="36"/>
  <c r="I120" i="36"/>
  <c r="H120" i="36"/>
  <c r="G120" i="36"/>
  <c r="G137" i="36" s="1"/>
  <c r="F120" i="36"/>
  <c r="E120" i="36"/>
  <c r="D120" i="36"/>
  <c r="C120" i="36"/>
  <c r="B120" i="36"/>
  <c r="J102" i="36"/>
  <c r="J100" i="36"/>
  <c r="I100" i="36"/>
  <c r="H100" i="36"/>
  <c r="H102" i="36" s="1"/>
  <c r="G100" i="36"/>
  <c r="G102" i="36" s="1"/>
  <c r="F100" i="36"/>
  <c r="F102" i="36" s="1"/>
  <c r="E100" i="36"/>
  <c r="E102" i="36" s="1"/>
  <c r="D100" i="36"/>
  <c r="C100" i="36"/>
  <c r="C102" i="36" s="1"/>
  <c r="B100" i="36"/>
  <c r="J96" i="36"/>
  <c r="I96" i="36"/>
  <c r="H96" i="36"/>
  <c r="G96" i="36"/>
  <c r="F96" i="36"/>
  <c r="E96" i="36"/>
  <c r="D96" i="36"/>
  <c r="D102" i="36" s="1"/>
  <c r="C96" i="36"/>
  <c r="B96" i="36"/>
  <c r="B102" i="36" s="1"/>
  <c r="J90" i="36"/>
  <c r="I90" i="36"/>
  <c r="H90" i="36"/>
  <c r="G90" i="36"/>
  <c r="F90" i="36"/>
  <c r="E90" i="36"/>
  <c r="D90" i="36"/>
  <c r="C90" i="36"/>
  <c r="B90" i="36"/>
  <c r="J85" i="36"/>
  <c r="I85" i="36"/>
  <c r="I102" i="36" s="1"/>
  <c r="H85" i="36"/>
  <c r="G85" i="36"/>
  <c r="F85" i="36"/>
  <c r="E85" i="36"/>
  <c r="D85" i="36"/>
  <c r="C85" i="36"/>
  <c r="B85" i="36"/>
  <c r="J65" i="36"/>
  <c r="J67" i="36" s="1"/>
  <c r="I65" i="36"/>
  <c r="I67" i="36" s="1"/>
  <c r="H65" i="36"/>
  <c r="H67" i="36" s="1"/>
  <c r="G65" i="36"/>
  <c r="F65" i="36"/>
  <c r="F67" i="36" s="1"/>
  <c r="E65" i="36"/>
  <c r="E67" i="36" s="1"/>
  <c r="D65" i="36"/>
  <c r="D67" i="36" s="1"/>
  <c r="C65" i="36"/>
  <c r="C67" i="36" s="1"/>
  <c r="B65" i="36"/>
  <c r="B67" i="36" s="1"/>
  <c r="J61" i="36"/>
  <c r="I61" i="36"/>
  <c r="H61" i="36"/>
  <c r="G61" i="36"/>
  <c r="G67" i="36" s="1"/>
  <c r="F61" i="36"/>
  <c r="E61" i="36"/>
  <c r="D61" i="36"/>
  <c r="C61" i="36"/>
  <c r="B61" i="36"/>
  <c r="J55" i="36"/>
  <c r="I55" i="36"/>
  <c r="H55" i="36"/>
  <c r="G55" i="36"/>
  <c r="F55" i="36"/>
  <c r="E55" i="36"/>
  <c r="D55" i="36"/>
  <c r="C55" i="36"/>
  <c r="B55" i="36"/>
  <c r="J50" i="36"/>
  <c r="I50" i="36"/>
  <c r="H50" i="36"/>
  <c r="G50" i="36"/>
  <c r="F50" i="36"/>
  <c r="E50" i="36"/>
  <c r="D50" i="36"/>
  <c r="C50" i="36"/>
  <c r="B50" i="36"/>
  <c r="B32" i="36"/>
  <c r="J30" i="36"/>
  <c r="J32" i="36" s="1"/>
  <c r="I30" i="36"/>
  <c r="H30" i="36"/>
  <c r="H32" i="36" s="1"/>
  <c r="G30" i="36"/>
  <c r="G32" i="36" s="1"/>
  <c r="F30" i="36"/>
  <c r="F32" i="36" s="1"/>
  <c r="E30" i="36"/>
  <c r="E32" i="36" s="1"/>
  <c r="C30" i="36"/>
  <c r="B30" i="36"/>
  <c r="D28" i="36"/>
  <c r="D30" i="36" s="1"/>
  <c r="D32" i="36" s="1"/>
  <c r="J26" i="36"/>
  <c r="I26" i="36"/>
  <c r="I32" i="36" s="1"/>
  <c r="H26" i="36"/>
  <c r="G26" i="36"/>
  <c r="F26" i="36"/>
  <c r="E26" i="36"/>
  <c r="D26" i="36"/>
  <c r="C26" i="36"/>
  <c r="B26" i="36"/>
  <c r="J20" i="36"/>
  <c r="I20" i="36"/>
  <c r="H20" i="36"/>
  <c r="G20" i="36"/>
  <c r="F20" i="36"/>
  <c r="E20" i="36"/>
  <c r="D20" i="36"/>
  <c r="C20" i="36"/>
  <c r="B20" i="36"/>
  <c r="J15" i="36"/>
  <c r="I15" i="36"/>
  <c r="H15" i="36"/>
  <c r="G15" i="36"/>
  <c r="F15" i="36"/>
  <c r="E15" i="36"/>
  <c r="D15" i="36"/>
  <c r="C15" i="36"/>
  <c r="C32" i="36" s="1"/>
  <c r="B15" i="36"/>
  <c r="D32" i="35"/>
  <c r="C32" i="35"/>
  <c r="E29" i="35"/>
  <c r="E28" i="35"/>
  <c r="E27" i="35"/>
  <c r="E26" i="35"/>
  <c r="E24" i="35"/>
  <c r="E20" i="35"/>
  <c r="E19" i="35"/>
  <c r="E18" i="35"/>
  <c r="E12" i="35"/>
  <c r="E9" i="35"/>
  <c r="E32" i="35" s="1"/>
  <c r="B2001" i="34"/>
  <c r="C2001" i="34"/>
  <c r="D2001" i="34"/>
  <c r="E2001" i="34"/>
  <c r="B2002" i="34"/>
  <c r="C2002" i="34"/>
  <c r="D2002" i="34"/>
  <c r="E2002" i="34"/>
  <c r="B2003" i="34"/>
  <c r="C2003" i="34"/>
  <c r="D2003" i="34"/>
  <c r="E2003" i="34"/>
  <c r="B2005" i="34"/>
  <c r="C2005" i="34"/>
  <c r="D2005" i="34"/>
  <c r="E2005" i="34"/>
  <c r="B2006" i="34"/>
  <c r="C2006" i="34"/>
  <c r="D2006" i="34"/>
  <c r="E2006" i="34"/>
  <c r="B2007" i="34"/>
  <c r="C2007" i="34"/>
  <c r="D2007" i="34"/>
  <c r="E2007" i="34"/>
  <c r="B2009" i="34"/>
  <c r="C2009" i="34"/>
  <c r="D2009" i="34"/>
  <c r="E2009" i="34"/>
  <c r="B2010" i="34"/>
  <c r="C2010" i="34"/>
  <c r="D2010" i="34"/>
  <c r="E2010" i="34"/>
  <c r="B2011" i="34"/>
  <c r="C2011" i="34"/>
  <c r="D2011" i="34"/>
  <c r="E2011" i="34"/>
  <c r="B2012" i="34"/>
  <c r="C2012" i="34"/>
  <c r="D2012" i="34"/>
  <c r="E2012" i="34"/>
  <c r="B2014" i="34"/>
  <c r="C2014" i="34"/>
  <c r="D2014" i="34"/>
  <c r="E2014" i="34"/>
  <c r="B2015" i="34"/>
  <c r="C2015" i="34"/>
  <c r="D2015" i="34"/>
  <c r="E2015" i="34"/>
  <c r="B2016" i="34"/>
  <c r="C2016" i="34"/>
  <c r="D2016" i="34"/>
  <c r="E2016" i="34"/>
  <c r="E2027" i="34"/>
  <c r="E2028" i="34"/>
  <c r="E2029" i="34"/>
  <c r="C2030" i="34"/>
  <c r="D2030" i="34"/>
  <c r="E2030" i="34" s="1"/>
  <c r="E2031" i="34"/>
  <c r="E2032" i="34"/>
  <c r="E2033" i="34"/>
  <c r="C2034" i="34"/>
  <c r="C2202" i="34" s="1"/>
  <c r="D2034" i="34"/>
  <c r="E2035" i="34"/>
  <c r="E2036" i="34"/>
  <c r="E2037" i="34"/>
  <c r="E2038" i="34"/>
  <c r="C2039" i="34"/>
  <c r="D2039" i="34"/>
  <c r="E2040" i="34"/>
  <c r="E2041" i="34"/>
  <c r="E2042" i="34"/>
  <c r="C2043" i="34"/>
  <c r="D2043" i="34"/>
  <c r="E2043" i="34" s="1"/>
  <c r="E2048" i="34"/>
  <c r="E2049" i="34"/>
  <c r="E2050" i="34"/>
  <c r="C2051" i="34"/>
  <c r="D2051" i="34"/>
  <c r="E2051" i="34"/>
  <c r="E2052" i="34"/>
  <c r="E2053" i="34"/>
  <c r="E2054" i="34"/>
  <c r="C2055" i="34"/>
  <c r="D2055" i="34"/>
  <c r="E2055" i="34" s="1"/>
  <c r="E2056" i="34"/>
  <c r="E2057" i="34"/>
  <c r="E2058" i="34"/>
  <c r="E2059" i="34"/>
  <c r="C2060" i="34"/>
  <c r="D2060" i="34"/>
  <c r="E2061" i="34"/>
  <c r="E2062" i="34"/>
  <c r="E2063" i="34"/>
  <c r="C2064" i="34"/>
  <c r="D2064" i="34"/>
  <c r="C2065" i="34"/>
  <c r="E2069" i="34"/>
  <c r="E2070" i="34"/>
  <c r="E2071" i="34"/>
  <c r="C2072" i="34"/>
  <c r="D2072" i="34"/>
  <c r="E2072" i="34" s="1"/>
  <c r="E2073" i="34"/>
  <c r="E2074" i="34"/>
  <c r="E2075" i="34"/>
  <c r="C2076" i="34"/>
  <c r="D2076" i="34"/>
  <c r="E2076" i="34"/>
  <c r="E2077" i="34"/>
  <c r="E2078" i="34"/>
  <c r="E2079" i="34"/>
  <c r="E2080" i="34"/>
  <c r="C2081" i="34"/>
  <c r="D2081" i="34"/>
  <c r="E2081" i="34"/>
  <c r="E2082" i="34"/>
  <c r="E2083" i="34"/>
  <c r="E2084" i="34"/>
  <c r="C2085" i="34"/>
  <c r="C2086" i="34" s="1"/>
  <c r="D2085" i="34"/>
  <c r="E2090" i="34"/>
  <c r="E2091" i="34"/>
  <c r="E2092" i="34"/>
  <c r="C2093" i="34"/>
  <c r="E2093" i="34" s="1"/>
  <c r="D2093" i="34"/>
  <c r="E2094" i="34"/>
  <c r="E2095" i="34"/>
  <c r="E2096" i="34"/>
  <c r="C2097" i="34"/>
  <c r="D2097" i="34"/>
  <c r="E2098" i="34"/>
  <c r="E2099" i="34"/>
  <c r="E2100" i="34"/>
  <c r="E2101" i="34"/>
  <c r="C2102" i="34"/>
  <c r="D2102" i="34"/>
  <c r="E2103" i="34"/>
  <c r="E2104" i="34"/>
  <c r="E2105" i="34"/>
  <c r="C2106" i="34"/>
  <c r="D2106" i="34"/>
  <c r="E2106" i="34"/>
  <c r="C2107" i="34"/>
  <c r="D2107" i="34"/>
  <c r="E2107" i="34" s="1"/>
  <c r="E2111" i="34"/>
  <c r="E2112" i="34"/>
  <c r="E2113" i="34"/>
  <c r="C2114" i="34"/>
  <c r="D2114" i="34"/>
  <c r="E2114" i="34"/>
  <c r="E2115" i="34"/>
  <c r="E2116" i="34"/>
  <c r="E2117" i="34"/>
  <c r="C2118" i="34"/>
  <c r="D2118" i="34"/>
  <c r="E2118" i="34"/>
  <c r="E2119" i="34"/>
  <c r="E2120" i="34"/>
  <c r="E2121" i="34"/>
  <c r="E2122" i="34"/>
  <c r="C2123" i="34"/>
  <c r="D2123" i="34"/>
  <c r="E2123" i="34"/>
  <c r="E2124" i="34"/>
  <c r="E2125" i="34"/>
  <c r="E2126" i="34"/>
  <c r="C2127" i="34"/>
  <c r="D2127" i="34"/>
  <c r="E2127" i="34" s="1"/>
  <c r="C2128" i="34"/>
  <c r="D2128" i="34"/>
  <c r="E2128" i="34" s="1"/>
  <c r="E2132" i="34"/>
  <c r="E2133" i="34"/>
  <c r="E2134" i="34"/>
  <c r="C2135" i="34"/>
  <c r="D2135" i="34"/>
  <c r="E2135" i="34"/>
  <c r="E2136" i="34"/>
  <c r="E2137" i="34"/>
  <c r="E2138" i="34"/>
  <c r="C2139" i="34"/>
  <c r="D2139" i="34"/>
  <c r="E2139" i="34"/>
  <c r="E2140" i="34"/>
  <c r="E2141" i="34"/>
  <c r="E2142" i="34"/>
  <c r="E2143" i="34"/>
  <c r="C2144" i="34"/>
  <c r="D2144" i="34"/>
  <c r="E2144" i="34"/>
  <c r="E2145" i="34"/>
  <c r="E2146" i="34"/>
  <c r="E2147" i="34"/>
  <c r="C2148" i="34"/>
  <c r="E2148" i="34" s="1"/>
  <c r="D2148" i="34"/>
  <c r="C2149" i="34"/>
  <c r="D2149" i="34"/>
  <c r="E2149" i="34" s="1"/>
  <c r="E2153" i="34"/>
  <c r="E2154" i="34"/>
  <c r="E2155" i="34"/>
  <c r="C2156" i="34"/>
  <c r="D2156" i="34"/>
  <c r="E2156" i="34"/>
  <c r="E2157" i="34"/>
  <c r="E2158" i="34"/>
  <c r="E2159" i="34"/>
  <c r="C2160" i="34"/>
  <c r="D2160" i="34"/>
  <c r="E2160" i="34"/>
  <c r="E2161" i="34"/>
  <c r="E2162" i="34"/>
  <c r="E2163" i="34"/>
  <c r="E2164" i="34"/>
  <c r="C2165" i="34"/>
  <c r="D2165" i="34"/>
  <c r="E2165" i="34"/>
  <c r="E2166" i="34"/>
  <c r="E2167" i="34"/>
  <c r="E2168" i="34"/>
  <c r="C2169" i="34"/>
  <c r="D2169" i="34"/>
  <c r="E2169" i="34"/>
  <c r="C2170" i="34"/>
  <c r="E2174" i="34"/>
  <c r="E2175" i="34"/>
  <c r="E2176" i="34"/>
  <c r="C2177" i="34"/>
  <c r="D2177" i="34"/>
  <c r="E2177" i="34" s="1"/>
  <c r="E2178" i="34"/>
  <c r="E2179" i="34"/>
  <c r="E2180" i="34"/>
  <c r="C2181" i="34"/>
  <c r="D2181" i="34"/>
  <c r="E2181" i="34" s="1"/>
  <c r="E2182" i="34"/>
  <c r="E2183" i="34"/>
  <c r="E2184" i="34"/>
  <c r="E2185" i="34"/>
  <c r="C2186" i="34"/>
  <c r="D2186" i="34"/>
  <c r="E2186" i="34" s="1"/>
  <c r="E2187" i="34"/>
  <c r="E2188" i="34"/>
  <c r="E2189" i="34"/>
  <c r="C2190" i="34"/>
  <c r="D2190" i="34"/>
  <c r="D2211" i="34" s="1"/>
  <c r="E2211" i="34" s="1"/>
  <c r="E2190" i="34"/>
  <c r="B2195" i="34"/>
  <c r="C2195" i="34"/>
  <c r="D2195" i="34"/>
  <c r="B2196" i="34"/>
  <c r="C2196" i="34"/>
  <c r="D2196" i="34"/>
  <c r="B2197" i="34"/>
  <c r="C2197" i="34"/>
  <c r="D2197" i="34"/>
  <c r="E2197" i="34"/>
  <c r="C2198" i="34"/>
  <c r="B2199" i="34"/>
  <c r="C2199" i="34"/>
  <c r="D2199" i="34"/>
  <c r="E2199" i="34" s="1"/>
  <c r="B2200" i="34"/>
  <c r="C2200" i="34"/>
  <c r="D2200" i="34"/>
  <c r="B2201" i="34"/>
  <c r="C2201" i="34"/>
  <c r="D2201" i="34"/>
  <c r="E2201" i="34" s="1"/>
  <c r="B2203" i="34"/>
  <c r="C2203" i="34"/>
  <c r="D2203" i="34"/>
  <c r="B2204" i="34"/>
  <c r="C2204" i="34"/>
  <c r="D2204" i="34"/>
  <c r="E2204" i="34"/>
  <c r="B2205" i="34"/>
  <c r="C2205" i="34"/>
  <c r="D2205" i="34"/>
  <c r="E2205" i="34"/>
  <c r="B2206" i="34"/>
  <c r="C2206" i="34"/>
  <c r="D2206" i="34"/>
  <c r="B2208" i="34"/>
  <c r="C2208" i="34"/>
  <c r="D2208" i="34"/>
  <c r="B2209" i="34"/>
  <c r="C2209" i="34"/>
  <c r="D2209" i="34"/>
  <c r="B2210" i="34"/>
  <c r="C2210" i="34"/>
  <c r="D2210" i="34"/>
  <c r="E2210" i="34"/>
  <c r="C2211" i="34"/>
  <c r="E2221" i="34"/>
  <c r="E2222" i="34"/>
  <c r="E2223" i="34"/>
  <c r="B2245" i="34"/>
  <c r="C2224" i="34"/>
  <c r="C2245" i="34" s="1"/>
  <c r="D2224" i="34"/>
  <c r="E2224" i="34" s="1"/>
  <c r="E2225" i="34"/>
  <c r="E2226" i="34"/>
  <c r="E2227" i="34"/>
  <c r="C2228" i="34"/>
  <c r="C2249" i="34" s="1"/>
  <c r="D2228" i="34"/>
  <c r="E2228" i="34"/>
  <c r="E2229" i="34"/>
  <c r="E2230" i="34"/>
  <c r="E2231" i="34"/>
  <c r="E2232" i="34"/>
  <c r="C2233" i="34"/>
  <c r="C2254" i="34" s="1"/>
  <c r="D2233" i="34"/>
  <c r="E2233" i="34"/>
  <c r="E2234" i="34"/>
  <c r="E2235" i="34"/>
  <c r="E2236" i="34"/>
  <c r="C2237" i="34"/>
  <c r="D2237" i="34"/>
  <c r="B2259" i="34"/>
  <c r="C2238" i="34"/>
  <c r="C2259" i="34" s="1"/>
  <c r="B2242" i="34"/>
  <c r="C2242" i="34"/>
  <c r="D2242" i="34"/>
  <c r="B2243" i="34"/>
  <c r="C2243" i="34"/>
  <c r="D2243" i="34"/>
  <c r="B2244" i="34"/>
  <c r="C2244" i="34"/>
  <c r="D2244" i="34"/>
  <c r="D2245" i="34"/>
  <c r="B2246" i="34"/>
  <c r="C2246" i="34"/>
  <c r="D2246" i="34"/>
  <c r="B2247" i="34"/>
  <c r="C2247" i="34"/>
  <c r="D2247" i="34"/>
  <c r="B2248" i="34"/>
  <c r="C2248" i="34"/>
  <c r="D2248" i="34"/>
  <c r="B2249" i="34"/>
  <c r="D2249" i="34"/>
  <c r="B2250" i="34"/>
  <c r="C2250" i="34"/>
  <c r="D2250" i="34"/>
  <c r="B2251" i="34"/>
  <c r="C2251" i="34"/>
  <c r="D2251" i="34"/>
  <c r="B2252" i="34"/>
  <c r="C2252" i="34"/>
  <c r="D2252" i="34"/>
  <c r="B2253" i="34"/>
  <c r="C2253" i="34"/>
  <c r="D2253" i="34"/>
  <c r="B2254" i="34"/>
  <c r="D2254" i="34"/>
  <c r="B2255" i="34"/>
  <c r="C2255" i="34"/>
  <c r="D2255" i="34"/>
  <c r="B2256" i="34"/>
  <c r="C2256" i="34"/>
  <c r="D2256" i="34"/>
  <c r="B2257" i="34"/>
  <c r="C2257" i="34"/>
  <c r="D2257" i="34"/>
  <c r="B2258" i="34"/>
  <c r="C2258" i="34"/>
  <c r="E2268" i="34"/>
  <c r="E2269" i="34"/>
  <c r="E2270" i="34"/>
  <c r="B2292" i="34"/>
  <c r="C2271" i="34"/>
  <c r="C2292" i="34" s="1"/>
  <c r="D2271" i="34"/>
  <c r="E2272" i="34"/>
  <c r="E2273" i="34"/>
  <c r="E2274" i="34"/>
  <c r="B2296" i="34"/>
  <c r="C2275" i="34"/>
  <c r="D2275" i="34"/>
  <c r="D2296" i="34" s="1"/>
  <c r="E2275" i="34"/>
  <c r="E2276" i="34"/>
  <c r="E2277" i="34"/>
  <c r="E2278" i="34"/>
  <c r="E2279" i="34"/>
  <c r="B2301" i="34"/>
  <c r="C2280" i="34"/>
  <c r="D2280" i="34"/>
  <c r="E2280" i="34"/>
  <c r="E2281" i="34"/>
  <c r="E2282" i="34"/>
  <c r="E2283" i="34"/>
  <c r="C2284" i="34"/>
  <c r="D2284" i="34"/>
  <c r="E2284" i="34"/>
  <c r="B2306" i="34"/>
  <c r="B2289" i="34"/>
  <c r="C2289" i="34"/>
  <c r="D2289" i="34"/>
  <c r="E2289" i="34"/>
  <c r="B2290" i="34"/>
  <c r="C2290" i="34"/>
  <c r="D2290" i="34"/>
  <c r="B2291" i="34"/>
  <c r="C2291" i="34"/>
  <c r="E2291" i="34" s="1"/>
  <c r="D2291" i="34"/>
  <c r="B2293" i="34"/>
  <c r="C2293" i="34"/>
  <c r="D2293" i="34"/>
  <c r="E2293" i="34"/>
  <c r="B2294" i="34"/>
  <c r="C2294" i="34"/>
  <c r="D2294" i="34"/>
  <c r="E2294" i="34"/>
  <c r="B2295" i="34"/>
  <c r="C2295" i="34"/>
  <c r="D2295" i="34"/>
  <c r="E2295" i="34"/>
  <c r="C2296" i="34"/>
  <c r="B2297" i="34"/>
  <c r="C2297" i="34"/>
  <c r="D2297" i="34"/>
  <c r="B2298" i="34"/>
  <c r="C2298" i="34"/>
  <c r="E2298" i="34" s="1"/>
  <c r="D2298" i="34"/>
  <c r="B2299" i="34"/>
  <c r="C2299" i="34"/>
  <c r="D2299" i="34"/>
  <c r="B2300" i="34"/>
  <c r="C2300" i="34"/>
  <c r="D2300" i="34"/>
  <c r="C2301" i="34"/>
  <c r="B2302" i="34"/>
  <c r="C2302" i="34"/>
  <c r="D2302" i="34"/>
  <c r="E2302" i="34"/>
  <c r="B2303" i="34"/>
  <c r="C2303" i="34"/>
  <c r="D2303" i="34"/>
  <c r="B2304" i="34"/>
  <c r="C2304" i="34"/>
  <c r="D2304" i="34"/>
  <c r="B2305" i="34"/>
  <c r="C2305" i="34"/>
  <c r="E2305" i="34" s="1"/>
  <c r="D2305" i="34"/>
  <c r="E1539" i="34"/>
  <c r="E1540" i="34"/>
  <c r="E1541" i="34"/>
  <c r="C1542" i="34"/>
  <c r="D1542" i="34"/>
  <c r="E1542" i="34"/>
  <c r="E1543" i="34"/>
  <c r="E1544" i="34"/>
  <c r="E1545" i="34"/>
  <c r="C1546" i="34"/>
  <c r="D1546" i="34"/>
  <c r="E1547" i="34"/>
  <c r="E1548" i="34"/>
  <c r="E1549" i="34"/>
  <c r="E1550" i="34"/>
  <c r="C1551" i="34"/>
  <c r="D1551" i="34"/>
  <c r="E1552" i="34"/>
  <c r="E1553" i="34"/>
  <c r="E1554" i="34"/>
  <c r="C1555" i="34"/>
  <c r="D1555" i="34"/>
  <c r="C1556" i="34"/>
  <c r="E1560" i="34"/>
  <c r="E1561" i="34"/>
  <c r="E1562" i="34"/>
  <c r="C1563" i="34"/>
  <c r="D1563" i="34"/>
  <c r="E1564" i="34"/>
  <c r="E1565" i="34"/>
  <c r="E1566" i="34"/>
  <c r="C1567" i="34"/>
  <c r="D1567" i="34"/>
  <c r="E1567" i="34"/>
  <c r="E1568" i="34"/>
  <c r="E1569" i="34"/>
  <c r="E1570" i="34"/>
  <c r="E1571" i="34"/>
  <c r="C1572" i="34"/>
  <c r="D1572" i="34"/>
  <c r="E1572" i="34"/>
  <c r="E1573" i="34"/>
  <c r="E1574" i="34"/>
  <c r="E1575" i="34"/>
  <c r="C1576" i="34"/>
  <c r="C1577" i="34" s="1"/>
  <c r="D1576" i="34"/>
  <c r="E1576" i="34" s="1"/>
  <c r="E1581" i="34"/>
  <c r="E1582" i="34"/>
  <c r="E1583" i="34"/>
  <c r="C1584" i="34"/>
  <c r="C1598" i="34" s="1"/>
  <c r="D1584" i="34"/>
  <c r="E1585" i="34"/>
  <c r="E1586" i="34"/>
  <c r="E1587" i="34"/>
  <c r="C1588" i="34"/>
  <c r="D1588" i="34"/>
  <c r="E1589" i="34"/>
  <c r="E1590" i="34"/>
  <c r="E1591" i="34"/>
  <c r="E1592" i="34"/>
  <c r="C1593" i="34"/>
  <c r="D1593" i="34"/>
  <c r="E1593" i="34" s="1"/>
  <c r="E1594" i="34"/>
  <c r="E1595" i="34"/>
  <c r="E1596" i="34"/>
  <c r="C1597" i="34"/>
  <c r="D1597" i="34"/>
  <c r="E1597" i="34"/>
  <c r="E1602" i="34"/>
  <c r="E1603" i="34"/>
  <c r="E1604" i="34"/>
  <c r="C1605" i="34"/>
  <c r="D1605" i="34"/>
  <c r="E1605" i="34"/>
  <c r="E1606" i="34"/>
  <c r="E1607" i="34"/>
  <c r="E1608" i="34"/>
  <c r="C1609" i="34"/>
  <c r="E1609" i="34" s="1"/>
  <c r="D1609" i="34"/>
  <c r="E1610" i="34"/>
  <c r="E1611" i="34"/>
  <c r="E1612" i="34"/>
  <c r="E1613" i="34"/>
  <c r="C1614" i="34"/>
  <c r="D1614" i="34"/>
  <c r="E1615" i="34"/>
  <c r="E1616" i="34"/>
  <c r="E1617" i="34"/>
  <c r="C1618" i="34"/>
  <c r="D1618" i="34"/>
  <c r="E1618" i="34" s="1"/>
  <c r="D1619" i="34"/>
  <c r="E1623" i="34"/>
  <c r="E1624" i="34"/>
  <c r="E1625" i="34"/>
  <c r="C1626" i="34"/>
  <c r="D1626" i="34"/>
  <c r="E1626" i="34"/>
  <c r="E1627" i="34"/>
  <c r="E1628" i="34"/>
  <c r="E1629" i="34"/>
  <c r="C1630" i="34"/>
  <c r="D1630" i="34"/>
  <c r="E1630" i="34" s="1"/>
  <c r="E1631" i="34"/>
  <c r="E1632" i="34"/>
  <c r="E1633" i="34"/>
  <c r="E1634" i="34"/>
  <c r="C1635" i="34"/>
  <c r="D1635" i="34"/>
  <c r="E1636" i="34"/>
  <c r="E1637" i="34"/>
  <c r="E1638" i="34"/>
  <c r="C1639" i="34"/>
  <c r="D1639" i="34"/>
  <c r="E1639" i="34"/>
  <c r="C1640" i="34"/>
  <c r="E1644" i="34"/>
  <c r="E1645" i="34"/>
  <c r="E1646" i="34"/>
  <c r="C1647" i="34"/>
  <c r="D1647" i="34"/>
  <c r="E1647" i="34"/>
  <c r="E1648" i="34"/>
  <c r="E1649" i="34"/>
  <c r="E1650" i="34"/>
  <c r="C1651" i="34"/>
  <c r="D1651" i="34"/>
  <c r="E1651" i="34" s="1"/>
  <c r="E1652" i="34"/>
  <c r="E1653" i="34"/>
  <c r="E1654" i="34"/>
  <c r="E1655" i="34"/>
  <c r="C1656" i="34"/>
  <c r="D1656" i="34"/>
  <c r="E1656" i="34" s="1"/>
  <c r="E1657" i="34"/>
  <c r="E1658" i="34"/>
  <c r="E1659" i="34"/>
  <c r="C1660" i="34"/>
  <c r="D1660" i="34"/>
  <c r="E1660" i="34" s="1"/>
  <c r="C1661" i="34"/>
  <c r="E1665" i="34"/>
  <c r="E1666" i="34"/>
  <c r="E1667" i="34"/>
  <c r="C1668" i="34"/>
  <c r="D1668" i="34"/>
  <c r="E1668" i="34" s="1"/>
  <c r="E1669" i="34"/>
  <c r="E1670" i="34"/>
  <c r="E1671" i="34"/>
  <c r="C1672" i="34"/>
  <c r="D1672" i="34"/>
  <c r="E1672" i="34" s="1"/>
  <c r="E1673" i="34"/>
  <c r="E1674" i="34"/>
  <c r="E1675" i="34"/>
  <c r="E1676" i="34"/>
  <c r="C1677" i="34"/>
  <c r="D1677" i="34"/>
  <c r="E1677" i="34" s="1"/>
  <c r="E1678" i="34"/>
  <c r="E1679" i="34"/>
  <c r="E1680" i="34"/>
  <c r="C1681" i="34"/>
  <c r="D1681" i="34"/>
  <c r="E1686" i="34"/>
  <c r="E1687" i="34"/>
  <c r="E1688" i="34"/>
  <c r="C1689" i="34"/>
  <c r="D1689" i="34"/>
  <c r="E1690" i="34"/>
  <c r="E1691" i="34"/>
  <c r="E1692" i="34"/>
  <c r="C1693" i="34"/>
  <c r="D1693" i="34"/>
  <c r="E1694" i="34"/>
  <c r="E1695" i="34"/>
  <c r="E1696" i="34"/>
  <c r="E1697" i="34"/>
  <c r="C1698" i="34"/>
  <c r="D1698" i="34"/>
  <c r="E1698" i="34" s="1"/>
  <c r="E1699" i="34"/>
  <c r="E1700" i="34"/>
  <c r="E1701" i="34"/>
  <c r="C1702" i="34"/>
  <c r="D1702" i="34"/>
  <c r="E1702" i="34"/>
  <c r="D1703" i="34"/>
  <c r="E1707" i="34"/>
  <c r="E1708" i="34"/>
  <c r="E1709" i="34"/>
  <c r="C1710" i="34"/>
  <c r="D1710" i="34"/>
  <c r="E1710" i="34"/>
  <c r="E1711" i="34"/>
  <c r="E1712" i="34"/>
  <c r="E1713" i="34"/>
  <c r="C1714" i="34"/>
  <c r="D1714" i="34"/>
  <c r="E1714" i="34" s="1"/>
  <c r="E1715" i="34"/>
  <c r="E1716" i="34"/>
  <c r="E1717" i="34"/>
  <c r="E1718" i="34"/>
  <c r="C1719" i="34"/>
  <c r="C1724" i="34" s="1"/>
  <c r="D1719" i="34"/>
  <c r="E1720" i="34"/>
  <c r="E1721" i="34"/>
  <c r="E1722" i="34"/>
  <c r="C1723" i="34"/>
  <c r="D1723" i="34"/>
  <c r="E1728" i="34"/>
  <c r="E1729" i="34"/>
  <c r="E1730" i="34"/>
  <c r="C1731" i="34"/>
  <c r="D1731" i="34"/>
  <c r="E1731" i="34" s="1"/>
  <c r="E1732" i="34"/>
  <c r="E1733" i="34"/>
  <c r="E1734" i="34"/>
  <c r="C1735" i="34"/>
  <c r="D1735" i="34"/>
  <c r="E1735" i="34"/>
  <c r="E1736" i="34"/>
  <c r="E1737" i="34"/>
  <c r="E1738" i="34"/>
  <c r="E1739" i="34"/>
  <c r="C1740" i="34"/>
  <c r="D1740" i="34"/>
  <c r="E1741" i="34"/>
  <c r="E1742" i="34"/>
  <c r="E1743" i="34"/>
  <c r="C1744" i="34"/>
  <c r="D1744" i="34"/>
  <c r="E1749" i="34"/>
  <c r="E1750" i="34"/>
  <c r="E1751" i="34"/>
  <c r="C1752" i="34"/>
  <c r="D1752" i="34"/>
  <c r="E1752" i="34" s="1"/>
  <c r="E1753" i="34"/>
  <c r="E1754" i="34"/>
  <c r="E1755" i="34"/>
  <c r="C1756" i="34"/>
  <c r="D1756" i="34"/>
  <c r="E1756" i="34" s="1"/>
  <c r="E1757" i="34"/>
  <c r="E1758" i="34"/>
  <c r="E1759" i="34"/>
  <c r="E1760" i="34"/>
  <c r="C1761" i="34"/>
  <c r="D1761" i="34"/>
  <c r="E1761" i="34" s="1"/>
  <c r="E1762" i="34"/>
  <c r="E1763" i="34"/>
  <c r="E1764" i="34"/>
  <c r="C1765" i="34"/>
  <c r="D1765" i="34"/>
  <c r="E1765" i="34"/>
  <c r="E1770" i="34"/>
  <c r="E1771" i="34"/>
  <c r="E1772" i="34"/>
  <c r="C1773" i="34"/>
  <c r="D1773" i="34"/>
  <c r="E1774" i="34"/>
  <c r="E1775" i="34"/>
  <c r="E1776" i="34"/>
  <c r="C1777" i="34"/>
  <c r="D1777" i="34"/>
  <c r="E1777" i="34" s="1"/>
  <c r="E1778" i="34"/>
  <c r="E1779" i="34"/>
  <c r="E1780" i="34"/>
  <c r="E1781" i="34"/>
  <c r="C1782" i="34"/>
  <c r="D1782" i="34"/>
  <c r="E1782" i="34" s="1"/>
  <c r="E1783" i="34"/>
  <c r="E1784" i="34"/>
  <c r="E1785" i="34"/>
  <c r="C1786" i="34"/>
  <c r="D1786" i="34"/>
  <c r="E1786" i="34"/>
  <c r="E1791" i="34"/>
  <c r="E1792" i="34"/>
  <c r="E1793" i="34"/>
  <c r="C1794" i="34"/>
  <c r="E1794" i="34" s="1"/>
  <c r="D1794" i="34"/>
  <c r="E1795" i="34"/>
  <c r="E1796" i="34"/>
  <c r="E1797" i="34"/>
  <c r="C1798" i="34"/>
  <c r="D1798" i="34"/>
  <c r="E1798" i="34" s="1"/>
  <c r="E1799" i="34"/>
  <c r="E1800" i="34"/>
  <c r="E1801" i="34"/>
  <c r="E1802" i="34"/>
  <c r="C1803" i="34"/>
  <c r="D1803" i="34"/>
  <c r="E1803" i="34" s="1"/>
  <c r="E1804" i="34"/>
  <c r="E1805" i="34"/>
  <c r="E1806" i="34"/>
  <c r="C1807" i="34"/>
  <c r="D1807" i="34"/>
  <c r="E1807" i="34"/>
  <c r="D1808" i="34"/>
  <c r="E1812" i="34"/>
  <c r="E1813" i="34"/>
  <c r="E1814" i="34"/>
  <c r="C1815" i="34"/>
  <c r="D1815" i="34"/>
  <c r="E1815" i="34"/>
  <c r="E1816" i="34"/>
  <c r="E1817" i="34"/>
  <c r="E1818" i="34"/>
  <c r="C1819" i="34"/>
  <c r="D1819" i="34"/>
  <c r="E1819" i="34"/>
  <c r="E1820" i="34"/>
  <c r="E1821" i="34"/>
  <c r="E1822" i="34"/>
  <c r="E1823" i="34"/>
  <c r="C1824" i="34"/>
  <c r="D1824" i="34"/>
  <c r="E1824" i="34"/>
  <c r="E1825" i="34"/>
  <c r="E1826" i="34"/>
  <c r="E1827" i="34"/>
  <c r="C1828" i="34"/>
  <c r="D1828" i="34"/>
  <c r="C1829" i="34"/>
  <c r="E1833" i="34"/>
  <c r="E1834" i="34"/>
  <c r="E1835" i="34"/>
  <c r="C1836" i="34"/>
  <c r="D1836" i="34"/>
  <c r="E1837" i="34"/>
  <c r="E1838" i="34"/>
  <c r="E1839" i="34"/>
  <c r="C1840" i="34"/>
  <c r="D1840" i="34"/>
  <c r="E1840" i="34"/>
  <c r="E1841" i="34"/>
  <c r="E1842" i="34"/>
  <c r="E1843" i="34"/>
  <c r="E1844" i="34"/>
  <c r="C1845" i="34"/>
  <c r="D1845" i="34"/>
  <c r="D1850" i="34" s="1"/>
  <c r="E1845" i="34"/>
  <c r="E1846" i="34"/>
  <c r="E1847" i="34"/>
  <c r="E1848" i="34"/>
  <c r="C1849" i="34"/>
  <c r="D1849" i="34"/>
  <c r="E1854" i="34"/>
  <c r="E1855" i="34"/>
  <c r="E1856" i="34"/>
  <c r="C1857" i="34"/>
  <c r="E1857" i="34" s="1"/>
  <c r="D1857" i="34"/>
  <c r="E1858" i="34"/>
  <c r="E1859" i="34"/>
  <c r="E1860" i="34"/>
  <c r="C1861" i="34"/>
  <c r="D1861" i="34"/>
  <c r="E1862" i="34"/>
  <c r="E1863" i="34"/>
  <c r="E1864" i="34"/>
  <c r="E1865" i="34"/>
  <c r="C1866" i="34"/>
  <c r="C1871" i="34" s="1"/>
  <c r="D1866" i="34"/>
  <c r="E1867" i="34"/>
  <c r="E1868" i="34"/>
  <c r="E1869" i="34"/>
  <c r="C1870" i="34"/>
  <c r="D1870" i="34"/>
  <c r="E1875" i="34"/>
  <c r="E1876" i="34"/>
  <c r="E1877" i="34"/>
  <c r="C1878" i="34"/>
  <c r="D1878" i="34"/>
  <c r="E1878" i="34" s="1"/>
  <c r="E1879" i="34"/>
  <c r="E1880" i="34"/>
  <c r="E1881" i="34"/>
  <c r="C1882" i="34"/>
  <c r="E1882" i="34" s="1"/>
  <c r="D1882" i="34"/>
  <c r="E1883" i="34"/>
  <c r="E1884" i="34"/>
  <c r="E1885" i="34"/>
  <c r="E1886" i="34"/>
  <c r="C1887" i="34"/>
  <c r="E1887" i="34" s="1"/>
  <c r="D1887" i="34"/>
  <c r="E1888" i="34"/>
  <c r="E1889" i="34"/>
  <c r="E1890" i="34"/>
  <c r="C1891" i="34"/>
  <c r="C1892" i="34" s="1"/>
  <c r="D1891" i="34"/>
  <c r="E1896" i="34"/>
  <c r="E1897" i="34"/>
  <c r="E1898" i="34"/>
  <c r="C1899" i="34"/>
  <c r="D1899" i="34"/>
  <c r="E1900" i="34"/>
  <c r="E1901" i="34"/>
  <c r="E1902" i="34"/>
  <c r="C1903" i="34"/>
  <c r="D1903" i="34"/>
  <c r="E1903" i="34" s="1"/>
  <c r="E1904" i="34"/>
  <c r="E1905" i="34"/>
  <c r="E1906" i="34"/>
  <c r="E1907" i="34"/>
  <c r="C1908" i="34"/>
  <c r="D1908" i="34"/>
  <c r="E1909" i="34"/>
  <c r="E1910" i="34"/>
  <c r="E1911" i="34"/>
  <c r="C1912" i="34"/>
  <c r="D1912" i="34"/>
  <c r="E1912" i="34"/>
  <c r="E1917" i="34"/>
  <c r="E1918" i="34"/>
  <c r="E1919" i="34"/>
  <c r="C1920" i="34"/>
  <c r="D1920" i="34"/>
  <c r="E1920" i="34" s="1"/>
  <c r="E1921" i="34"/>
  <c r="E1922" i="34"/>
  <c r="E1923" i="34"/>
  <c r="C1924" i="34"/>
  <c r="D1924" i="34"/>
  <c r="E1925" i="34"/>
  <c r="E1926" i="34"/>
  <c r="E1927" i="34"/>
  <c r="E1928" i="34"/>
  <c r="C1929" i="34"/>
  <c r="C1934" i="34" s="1"/>
  <c r="D1929" i="34"/>
  <c r="E1930" i="34"/>
  <c r="E1931" i="34"/>
  <c r="E1932" i="34"/>
  <c r="C1933" i="34"/>
  <c r="D1933" i="34"/>
  <c r="E1933" i="34"/>
  <c r="E1938" i="34"/>
  <c r="E1939" i="34"/>
  <c r="E1940" i="34"/>
  <c r="C1941" i="34"/>
  <c r="D1941" i="34"/>
  <c r="E1942" i="34"/>
  <c r="E1943" i="34"/>
  <c r="E1944" i="34"/>
  <c r="C1945" i="34"/>
  <c r="D1945" i="34"/>
  <c r="E1945" i="34"/>
  <c r="E1946" i="34"/>
  <c r="E1947" i="34"/>
  <c r="E1948" i="34"/>
  <c r="E1949" i="34"/>
  <c r="C1950" i="34"/>
  <c r="D1950" i="34"/>
  <c r="E1950" i="34"/>
  <c r="E1951" i="34"/>
  <c r="E1952" i="34"/>
  <c r="E1953" i="34"/>
  <c r="C1954" i="34"/>
  <c r="C1955" i="34" s="1"/>
  <c r="D1954" i="34"/>
  <c r="E1959" i="34"/>
  <c r="E1960" i="34"/>
  <c r="E1961" i="34"/>
  <c r="C1962" i="34"/>
  <c r="E1962" i="34" s="1"/>
  <c r="D1962" i="34"/>
  <c r="E1963" i="34"/>
  <c r="E1964" i="34"/>
  <c r="E1965" i="34"/>
  <c r="C1966" i="34"/>
  <c r="D1966" i="34"/>
  <c r="E1966" i="34" s="1"/>
  <c r="E1967" i="34"/>
  <c r="E1968" i="34"/>
  <c r="E1969" i="34"/>
  <c r="E1970" i="34"/>
  <c r="C1971" i="34"/>
  <c r="D1971" i="34"/>
  <c r="E1971" i="34" s="1"/>
  <c r="E1972" i="34"/>
  <c r="E1973" i="34"/>
  <c r="E1974" i="34"/>
  <c r="C1975" i="34"/>
  <c r="D1975" i="34"/>
  <c r="E1975" i="34"/>
  <c r="C1976" i="34"/>
  <c r="D1976" i="34"/>
  <c r="E1976" i="34" s="1"/>
  <c r="E1980" i="34"/>
  <c r="E1981" i="34"/>
  <c r="E1982" i="34"/>
  <c r="C1983" i="34"/>
  <c r="D1983" i="34"/>
  <c r="D2004" i="34" s="1"/>
  <c r="E1983" i="34"/>
  <c r="E1984" i="34"/>
  <c r="E1985" i="34"/>
  <c r="E1986" i="34"/>
  <c r="C1987" i="34"/>
  <c r="D1987" i="34"/>
  <c r="E1987" i="34"/>
  <c r="E1988" i="34"/>
  <c r="E1989" i="34"/>
  <c r="E1990" i="34"/>
  <c r="E1991" i="34"/>
  <c r="C1992" i="34"/>
  <c r="D1992" i="34"/>
  <c r="E1992" i="34"/>
  <c r="E1993" i="34"/>
  <c r="E1994" i="34"/>
  <c r="E1995" i="34"/>
  <c r="C1996" i="34"/>
  <c r="D1996" i="34"/>
  <c r="C1997" i="34"/>
  <c r="D1997" i="34"/>
  <c r="E1997" i="34"/>
  <c r="B1513" i="34"/>
  <c r="C1513" i="34"/>
  <c r="D1513" i="34"/>
  <c r="B1514" i="34"/>
  <c r="C1514" i="34"/>
  <c r="D1514" i="34"/>
  <c r="E1514" i="34" s="1"/>
  <c r="B1515" i="34"/>
  <c r="C1515" i="34"/>
  <c r="D1515" i="34"/>
  <c r="E1515" i="34" s="1"/>
  <c r="B1517" i="34"/>
  <c r="C1517" i="34"/>
  <c r="D1517" i="34"/>
  <c r="E1517" i="34" s="1"/>
  <c r="B1518" i="34"/>
  <c r="C1518" i="34"/>
  <c r="D1518" i="34"/>
  <c r="B1519" i="34"/>
  <c r="C1519" i="34"/>
  <c r="D1519" i="34"/>
  <c r="E1519" i="34" s="1"/>
  <c r="B1521" i="34"/>
  <c r="C1521" i="34"/>
  <c r="D1521" i="34"/>
  <c r="B1522" i="34"/>
  <c r="C1522" i="34"/>
  <c r="D1522" i="34"/>
  <c r="B1523" i="34"/>
  <c r="C1523" i="34"/>
  <c r="D1523" i="34"/>
  <c r="E1523" i="34" s="1"/>
  <c r="B1524" i="34"/>
  <c r="C1524" i="34"/>
  <c r="D1524" i="34"/>
  <c r="B1526" i="34"/>
  <c r="C1526" i="34"/>
  <c r="D1526" i="34"/>
  <c r="B1527" i="34"/>
  <c r="C1527" i="34"/>
  <c r="D1527" i="34"/>
  <c r="E1527" i="34" s="1"/>
  <c r="B1528" i="34"/>
  <c r="C1528" i="34"/>
  <c r="D1528" i="34"/>
  <c r="E1528" i="34" s="1"/>
  <c r="E1198" i="34"/>
  <c r="E1199" i="34"/>
  <c r="E1200" i="34"/>
  <c r="C1201" i="34"/>
  <c r="D1201" i="34"/>
  <c r="E1201" i="34"/>
  <c r="E1202" i="34"/>
  <c r="E1203" i="34"/>
  <c r="E1204" i="34"/>
  <c r="C1205" i="34"/>
  <c r="D1205" i="34"/>
  <c r="E1205" i="34"/>
  <c r="E1206" i="34"/>
  <c r="E1207" i="34"/>
  <c r="E1208" i="34"/>
  <c r="E1209" i="34"/>
  <c r="C1210" i="34"/>
  <c r="D1210" i="34"/>
  <c r="E1210" i="34"/>
  <c r="E1211" i="34"/>
  <c r="E1212" i="34"/>
  <c r="E1213" i="34"/>
  <c r="C1214" i="34"/>
  <c r="E1214" i="34" s="1"/>
  <c r="D1214" i="34"/>
  <c r="C1215" i="34"/>
  <c r="E1219" i="34"/>
  <c r="E1220" i="34"/>
  <c r="E1221" i="34"/>
  <c r="C1222" i="34"/>
  <c r="D1222" i="34"/>
  <c r="E1222" i="34" s="1"/>
  <c r="E1223" i="34"/>
  <c r="E1224" i="34"/>
  <c r="E1225" i="34"/>
  <c r="C1226" i="34"/>
  <c r="D1226" i="34"/>
  <c r="E1226" i="34" s="1"/>
  <c r="E1227" i="34"/>
  <c r="E1228" i="34"/>
  <c r="E1229" i="34"/>
  <c r="E1230" i="34"/>
  <c r="C1231" i="34"/>
  <c r="D1231" i="34"/>
  <c r="E1231" i="34" s="1"/>
  <c r="E1232" i="34"/>
  <c r="E1233" i="34"/>
  <c r="E1234" i="34"/>
  <c r="C1235" i="34"/>
  <c r="C1236" i="34" s="1"/>
  <c r="D1235" i="34"/>
  <c r="E1235" i="34" s="1"/>
  <c r="E1240" i="34"/>
  <c r="E1241" i="34"/>
  <c r="E1242" i="34"/>
  <c r="C1243" i="34"/>
  <c r="E1243" i="34" s="1"/>
  <c r="D1243" i="34"/>
  <c r="E1244" i="34"/>
  <c r="E1245" i="34"/>
  <c r="E1246" i="34"/>
  <c r="C1247" i="34"/>
  <c r="D1247" i="34"/>
  <c r="E1248" i="34"/>
  <c r="E1249" i="34"/>
  <c r="E1250" i="34"/>
  <c r="E1251" i="34"/>
  <c r="C1252" i="34"/>
  <c r="D1252" i="34"/>
  <c r="E1252" i="34" s="1"/>
  <c r="E1253" i="34"/>
  <c r="E1254" i="34"/>
  <c r="E1255" i="34"/>
  <c r="C1256" i="34"/>
  <c r="D1256" i="34"/>
  <c r="E1256" i="34"/>
  <c r="C1257" i="34"/>
  <c r="E1261" i="34"/>
  <c r="E1262" i="34"/>
  <c r="E1263" i="34"/>
  <c r="C1264" i="34"/>
  <c r="D1264" i="34"/>
  <c r="E1265" i="34"/>
  <c r="E1266" i="34"/>
  <c r="E1267" i="34"/>
  <c r="C1268" i="34"/>
  <c r="D1268" i="34"/>
  <c r="E1268" i="34"/>
  <c r="E1269" i="34"/>
  <c r="E1270" i="34"/>
  <c r="E1271" i="34"/>
  <c r="E1272" i="34"/>
  <c r="C1273" i="34"/>
  <c r="D1273" i="34"/>
  <c r="E1273" i="34"/>
  <c r="E1274" i="34"/>
  <c r="E1275" i="34"/>
  <c r="E1276" i="34"/>
  <c r="C1277" i="34"/>
  <c r="D1277" i="34"/>
  <c r="E1277" i="34" s="1"/>
  <c r="E1282" i="34"/>
  <c r="E1283" i="34"/>
  <c r="E1284" i="34"/>
  <c r="C1285" i="34"/>
  <c r="D1285" i="34"/>
  <c r="E1285" i="34"/>
  <c r="E1286" i="34"/>
  <c r="E1287" i="34"/>
  <c r="E1288" i="34"/>
  <c r="C1289" i="34"/>
  <c r="D1289" i="34"/>
  <c r="E1289" i="34" s="1"/>
  <c r="E1290" i="34"/>
  <c r="E1291" i="34"/>
  <c r="E1292" i="34"/>
  <c r="E1293" i="34"/>
  <c r="C1294" i="34"/>
  <c r="D1294" i="34"/>
  <c r="E1294" i="34" s="1"/>
  <c r="E1295" i="34"/>
  <c r="E1296" i="34"/>
  <c r="E1297" i="34"/>
  <c r="C1298" i="34"/>
  <c r="D1298" i="34"/>
  <c r="D1299" i="34"/>
  <c r="E1303" i="34"/>
  <c r="E1304" i="34"/>
  <c r="E1305" i="34"/>
  <c r="C1306" i="34"/>
  <c r="D1306" i="34"/>
  <c r="E1306" i="34"/>
  <c r="E1307" i="34"/>
  <c r="E1308" i="34"/>
  <c r="E1309" i="34"/>
  <c r="C1310" i="34"/>
  <c r="E1310" i="34" s="1"/>
  <c r="D1310" i="34"/>
  <c r="E1311" i="34"/>
  <c r="E1312" i="34"/>
  <c r="E1313" i="34"/>
  <c r="E1314" i="34"/>
  <c r="C1315" i="34"/>
  <c r="E1315" i="34" s="1"/>
  <c r="D1315" i="34"/>
  <c r="E1316" i="34"/>
  <c r="E1317" i="34"/>
  <c r="E1318" i="34"/>
  <c r="C1319" i="34"/>
  <c r="D1319" i="34"/>
  <c r="E1319" i="34" s="1"/>
  <c r="E1324" i="34"/>
  <c r="E1325" i="34"/>
  <c r="E1326" i="34"/>
  <c r="C1327" i="34"/>
  <c r="D1327" i="34"/>
  <c r="E1327" i="34"/>
  <c r="E1328" i="34"/>
  <c r="E1329" i="34"/>
  <c r="E1330" i="34"/>
  <c r="C1331" i="34"/>
  <c r="D1331" i="34"/>
  <c r="E1331" i="34"/>
  <c r="E1332" i="34"/>
  <c r="E1333" i="34"/>
  <c r="E1334" i="34"/>
  <c r="E1335" i="34"/>
  <c r="C1336" i="34"/>
  <c r="D1336" i="34"/>
  <c r="E1336" i="34"/>
  <c r="E1337" i="34"/>
  <c r="E1338" i="34"/>
  <c r="E1339" i="34"/>
  <c r="C1340" i="34"/>
  <c r="D1340" i="34"/>
  <c r="D1341" i="34"/>
  <c r="E1345" i="34"/>
  <c r="E1346" i="34"/>
  <c r="E1347" i="34"/>
  <c r="C1348" i="34"/>
  <c r="D1348" i="34"/>
  <c r="E1348" i="34"/>
  <c r="E1349" i="34"/>
  <c r="E1350" i="34"/>
  <c r="E1351" i="34"/>
  <c r="C1352" i="34"/>
  <c r="D1352" i="34"/>
  <c r="E1352" i="34"/>
  <c r="E1353" i="34"/>
  <c r="E1354" i="34"/>
  <c r="E1355" i="34"/>
  <c r="E1356" i="34"/>
  <c r="C1357" i="34"/>
  <c r="D1357" i="34"/>
  <c r="E1357" i="34"/>
  <c r="E1358" i="34"/>
  <c r="E1359" i="34"/>
  <c r="E1360" i="34"/>
  <c r="C1361" i="34"/>
  <c r="D1361" i="34"/>
  <c r="E1361" i="34" s="1"/>
  <c r="C1362" i="34"/>
  <c r="D1362" i="34"/>
  <c r="E1366" i="34"/>
  <c r="E1367" i="34"/>
  <c r="E1368" i="34"/>
  <c r="C1369" i="34"/>
  <c r="D1369" i="34"/>
  <c r="E1369" i="34"/>
  <c r="E1370" i="34"/>
  <c r="E1371" i="34"/>
  <c r="E1372" i="34"/>
  <c r="C1373" i="34"/>
  <c r="D1373" i="34"/>
  <c r="E1373" i="34" s="1"/>
  <c r="E1374" i="34"/>
  <c r="E1375" i="34"/>
  <c r="E1376" i="34"/>
  <c r="E1377" i="34"/>
  <c r="C1378" i="34"/>
  <c r="C1383" i="34" s="1"/>
  <c r="D1378" i="34"/>
  <c r="E1378" i="34" s="1"/>
  <c r="E1379" i="34"/>
  <c r="E1380" i="34"/>
  <c r="E1381" i="34"/>
  <c r="C1382" i="34"/>
  <c r="D1382" i="34"/>
  <c r="E1382" i="34" s="1"/>
  <c r="D1383" i="34"/>
  <c r="E1383" i="34" s="1"/>
  <c r="E1387" i="34"/>
  <c r="E1388" i="34"/>
  <c r="E1389" i="34"/>
  <c r="C1390" i="34"/>
  <c r="D1390" i="34"/>
  <c r="E1390" i="34"/>
  <c r="E1391" i="34"/>
  <c r="E1392" i="34"/>
  <c r="E1393" i="34"/>
  <c r="C1394" i="34"/>
  <c r="D1394" i="34"/>
  <c r="E1394" i="34" s="1"/>
  <c r="E1395" i="34"/>
  <c r="E1396" i="34"/>
  <c r="E1397" i="34"/>
  <c r="E1398" i="34"/>
  <c r="C1399" i="34"/>
  <c r="D1399" i="34"/>
  <c r="E1399" i="34" s="1"/>
  <c r="E1400" i="34"/>
  <c r="E1401" i="34"/>
  <c r="E1402" i="34"/>
  <c r="C1403" i="34"/>
  <c r="C1404" i="34" s="1"/>
  <c r="E1404" i="34" s="1"/>
  <c r="D1403" i="34"/>
  <c r="D1404" i="34" s="1"/>
  <c r="E1408" i="34"/>
  <c r="E1409" i="34"/>
  <c r="E1410" i="34"/>
  <c r="C1411" i="34"/>
  <c r="D1411" i="34"/>
  <c r="E1412" i="34"/>
  <c r="E1413" i="34"/>
  <c r="E1414" i="34"/>
  <c r="C1415" i="34"/>
  <c r="D1415" i="34"/>
  <c r="E1415" i="34" s="1"/>
  <c r="E1416" i="34"/>
  <c r="E1417" i="34"/>
  <c r="E1418" i="34"/>
  <c r="E1419" i="34"/>
  <c r="C1420" i="34"/>
  <c r="D1420" i="34"/>
  <c r="E1420" i="34" s="1"/>
  <c r="E1421" i="34"/>
  <c r="E1422" i="34"/>
  <c r="E1423" i="34"/>
  <c r="C1424" i="34"/>
  <c r="D1424" i="34"/>
  <c r="E1429" i="34"/>
  <c r="E1430" i="34"/>
  <c r="E1431" i="34"/>
  <c r="C1432" i="34"/>
  <c r="E1432" i="34" s="1"/>
  <c r="D1432" i="34"/>
  <c r="E1433" i="34"/>
  <c r="E1434" i="34"/>
  <c r="E1435" i="34"/>
  <c r="C1436" i="34"/>
  <c r="D1436" i="34"/>
  <c r="E1436" i="34" s="1"/>
  <c r="E1437" i="34"/>
  <c r="E1438" i="34"/>
  <c r="E1439" i="34"/>
  <c r="E1440" i="34"/>
  <c r="C1441" i="34"/>
  <c r="D1441" i="34"/>
  <c r="E1441" i="34"/>
  <c r="E1442" i="34"/>
  <c r="E1443" i="34"/>
  <c r="E1444" i="34"/>
  <c r="C1445" i="34"/>
  <c r="D1445" i="34"/>
  <c r="E1445" i="34"/>
  <c r="E1450" i="34"/>
  <c r="E1451" i="34"/>
  <c r="E1452" i="34"/>
  <c r="C1453" i="34"/>
  <c r="D1453" i="34"/>
  <c r="E1453" i="34" s="1"/>
  <c r="E1454" i="34"/>
  <c r="E1455" i="34"/>
  <c r="E1456" i="34"/>
  <c r="C1457" i="34"/>
  <c r="D1457" i="34"/>
  <c r="E1457" i="34"/>
  <c r="E1458" i="34"/>
  <c r="E1459" i="34"/>
  <c r="E1460" i="34"/>
  <c r="E1461" i="34"/>
  <c r="C1462" i="34"/>
  <c r="D1462" i="34"/>
  <c r="E1462" i="34"/>
  <c r="E1463" i="34"/>
  <c r="E1464" i="34"/>
  <c r="E1465" i="34"/>
  <c r="C1466" i="34"/>
  <c r="D1466" i="34"/>
  <c r="D1529" i="34" s="1"/>
  <c r="E1466" i="34"/>
  <c r="D1467" i="34"/>
  <c r="E1471" i="34"/>
  <c r="E1472" i="34"/>
  <c r="E1473" i="34"/>
  <c r="B1516" i="34"/>
  <c r="C1474" i="34"/>
  <c r="C1516" i="34" s="1"/>
  <c r="D1474" i="34"/>
  <c r="E1474" i="34"/>
  <c r="E1475" i="34"/>
  <c r="E1476" i="34"/>
  <c r="E1477" i="34"/>
  <c r="C1478" i="34"/>
  <c r="D1478" i="34"/>
  <c r="E1479" i="34"/>
  <c r="E1480" i="34"/>
  <c r="E1481" i="34"/>
  <c r="E1482" i="34"/>
  <c r="C1483" i="34"/>
  <c r="D1483" i="34"/>
  <c r="E1483" i="34" s="1"/>
  <c r="E1484" i="34"/>
  <c r="E1485" i="34"/>
  <c r="E1486" i="34"/>
  <c r="C1487" i="34"/>
  <c r="D1487" i="34"/>
  <c r="E1487" i="34"/>
  <c r="C1488" i="34"/>
  <c r="E1492" i="34"/>
  <c r="E1493" i="34"/>
  <c r="E1494" i="34"/>
  <c r="C1495" i="34"/>
  <c r="D1495" i="34"/>
  <c r="D1516" i="34" s="1"/>
  <c r="E1496" i="34"/>
  <c r="E1497" i="34"/>
  <c r="E1498" i="34"/>
  <c r="B1520" i="34"/>
  <c r="C1499" i="34"/>
  <c r="C1520" i="34" s="1"/>
  <c r="D1499" i="34"/>
  <c r="E1499" i="34"/>
  <c r="E1500" i="34"/>
  <c r="E1501" i="34"/>
  <c r="E1502" i="34"/>
  <c r="E1503" i="34"/>
  <c r="B1525" i="34"/>
  <c r="C1504" i="34"/>
  <c r="C1525" i="34" s="1"/>
  <c r="D1504" i="34"/>
  <c r="E1504" i="34"/>
  <c r="E1505" i="34"/>
  <c r="E1506" i="34"/>
  <c r="E1507" i="34"/>
  <c r="C1508" i="34"/>
  <c r="D1508" i="34"/>
  <c r="E1508" i="34" s="1"/>
  <c r="C1509" i="34"/>
  <c r="D1509" i="34"/>
  <c r="B1172" i="34"/>
  <c r="C1172" i="34"/>
  <c r="D1172" i="34"/>
  <c r="B1173" i="34"/>
  <c r="C1173" i="34"/>
  <c r="D1173" i="34"/>
  <c r="B1174" i="34"/>
  <c r="C1174" i="34"/>
  <c r="D1174" i="34"/>
  <c r="B1175" i="34"/>
  <c r="B1176" i="34"/>
  <c r="C1176" i="34"/>
  <c r="D1176" i="34"/>
  <c r="B1177" i="34"/>
  <c r="C1177" i="34"/>
  <c r="D1177" i="34"/>
  <c r="B1178" i="34"/>
  <c r="C1178" i="34"/>
  <c r="D1178" i="34"/>
  <c r="B1180" i="34"/>
  <c r="C1180" i="34"/>
  <c r="D1180" i="34"/>
  <c r="B1181" i="34"/>
  <c r="C1181" i="34"/>
  <c r="D1181" i="34"/>
  <c r="B1182" i="34"/>
  <c r="C1182" i="34"/>
  <c r="D1182" i="34"/>
  <c r="B1183" i="34"/>
  <c r="C1183" i="34"/>
  <c r="D1183" i="34"/>
  <c r="B1185" i="34"/>
  <c r="C1185" i="34"/>
  <c r="D1185" i="34"/>
  <c r="B1186" i="34"/>
  <c r="C1186" i="34"/>
  <c r="D1186" i="34"/>
  <c r="B1187" i="34"/>
  <c r="C1187" i="34"/>
  <c r="D1187" i="34"/>
  <c r="E857" i="34"/>
  <c r="E858" i="34"/>
  <c r="E859" i="34"/>
  <c r="C860" i="34"/>
  <c r="C874" i="34" s="1"/>
  <c r="D860" i="34"/>
  <c r="E860" i="34" s="1"/>
  <c r="E861" i="34"/>
  <c r="E862" i="34"/>
  <c r="E863" i="34"/>
  <c r="C864" i="34"/>
  <c r="D864" i="34"/>
  <c r="E864" i="34"/>
  <c r="E865" i="34"/>
  <c r="E866" i="34"/>
  <c r="E867" i="34"/>
  <c r="E868" i="34"/>
  <c r="C869" i="34"/>
  <c r="D869" i="34"/>
  <c r="E869" i="34"/>
  <c r="E870" i="34"/>
  <c r="E871" i="34"/>
  <c r="E872" i="34"/>
  <c r="C873" i="34"/>
  <c r="D873" i="34"/>
  <c r="E873" i="34"/>
  <c r="E878" i="34"/>
  <c r="E879" i="34"/>
  <c r="E880" i="34"/>
  <c r="C881" i="34"/>
  <c r="D881" i="34"/>
  <c r="E881" i="34" s="1"/>
  <c r="E882" i="34"/>
  <c r="E883" i="34"/>
  <c r="E884" i="34"/>
  <c r="C885" i="34"/>
  <c r="D885" i="34"/>
  <c r="E885" i="34"/>
  <c r="E886" i="34"/>
  <c r="E887" i="34"/>
  <c r="E888" i="34"/>
  <c r="E889" i="34"/>
  <c r="C890" i="34"/>
  <c r="D890" i="34"/>
  <c r="E890" i="34"/>
  <c r="E891" i="34"/>
  <c r="E892" i="34"/>
  <c r="E893" i="34"/>
  <c r="C894" i="34"/>
  <c r="D894" i="34"/>
  <c r="E894" i="34"/>
  <c r="E899" i="34"/>
  <c r="E900" i="34"/>
  <c r="E901" i="34"/>
  <c r="C902" i="34"/>
  <c r="D902" i="34"/>
  <c r="E902" i="34" s="1"/>
  <c r="E903" i="34"/>
  <c r="E904" i="34"/>
  <c r="E905" i="34"/>
  <c r="C906" i="34"/>
  <c r="D906" i="34"/>
  <c r="E907" i="34"/>
  <c r="E908" i="34"/>
  <c r="E909" i="34"/>
  <c r="E910" i="34"/>
  <c r="C911" i="34"/>
  <c r="D911" i="34"/>
  <c r="E912" i="34"/>
  <c r="E913" i="34"/>
  <c r="E914" i="34"/>
  <c r="C915" i="34"/>
  <c r="D915" i="34"/>
  <c r="D916" i="34" s="1"/>
  <c r="E915" i="34"/>
  <c r="E920" i="34"/>
  <c r="E921" i="34"/>
  <c r="E922" i="34"/>
  <c r="C923" i="34"/>
  <c r="D923" i="34"/>
  <c r="E923" i="34" s="1"/>
  <c r="E924" i="34"/>
  <c r="E925" i="34"/>
  <c r="E926" i="34"/>
  <c r="C927" i="34"/>
  <c r="D927" i="34"/>
  <c r="E927" i="34" s="1"/>
  <c r="E928" i="34"/>
  <c r="E929" i="34"/>
  <c r="E930" i="34"/>
  <c r="E931" i="34"/>
  <c r="C932" i="34"/>
  <c r="D932" i="34"/>
  <c r="E933" i="34"/>
  <c r="E934" i="34"/>
  <c r="E935" i="34"/>
  <c r="C936" i="34"/>
  <c r="C937" i="34" s="1"/>
  <c r="D936" i="34"/>
  <c r="E941" i="34"/>
  <c r="E942" i="34"/>
  <c r="E943" i="34"/>
  <c r="C944" i="34"/>
  <c r="D944" i="34"/>
  <c r="E944" i="34" s="1"/>
  <c r="E945" i="34"/>
  <c r="E946" i="34"/>
  <c r="E947" i="34"/>
  <c r="C948" i="34"/>
  <c r="D948" i="34"/>
  <c r="E948" i="34" s="1"/>
  <c r="E949" i="34"/>
  <c r="E950" i="34"/>
  <c r="E951" i="34"/>
  <c r="E952" i="34"/>
  <c r="C953" i="34"/>
  <c r="D953" i="34"/>
  <c r="E953" i="34" s="1"/>
  <c r="E954" i="34"/>
  <c r="E955" i="34"/>
  <c r="E956" i="34"/>
  <c r="C957" i="34"/>
  <c r="C958" i="34" s="1"/>
  <c r="D957" i="34"/>
  <c r="D958" i="34"/>
  <c r="E958" i="34"/>
  <c r="E962" i="34"/>
  <c r="E963" i="34"/>
  <c r="E964" i="34"/>
  <c r="C965" i="34"/>
  <c r="D965" i="34"/>
  <c r="E965" i="34"/>
  <c r="E966" i="34"/>
  <c r="E967" i="34"/>
  <c r="E968" i="34"/>
  <c r="C969" i="34"/>
  <c r="D969" i="34"/>
  <c r="E969" i="34" s="1"/>
  <c r="E970" i="34"/>
  <c r="E971" i="34"/>
  <c r="E972" i="34"/>
  <c r="E973" i="34"/>
  <c r="C974" i="34"/>
  <c r="D974" i="34"/>
  <c r="E974" i="34" s="1"/>
  <c r="E975" i="34"/>
  <c r="E976" i="34"/>
  <c r="E977" i="34"/>
  <c r="C978" i="34"/>
  <c r="D978" i="34"/>
  <c r="E978" i="34" s="1"/>
  <c r="C979" i="34"/>
  <c r="D979" i="34"/>
  <c r="E979" i="34" s="1"/>
  <c r="E983" i="34"/>
  <c r="E984" i="34"/>
  <c r="E985" i="34"/>
  <c r="C986" i="34"/>
  <c r="D986" i="34"/>
  <c r="E986" i="34" s="1"/>
  <c r="E987" i="34"/>
  <c r="E988" i="34"/>
  <c r="E989" i="34"/>
  <c r="C990" i="34"/>
  <c r="D990" i="34"/>
  <c r="E990" i="34"/>
  <c r="E991" i="34"/>
  <c r="E992" i="34"/>
  <c r="E993" i="34"/>
  <c r="E994" i="34"/>
  <c r="C995" i="34"/>
  <c r="D995" i="34"/>
  <c r="E995" i="34"/>
  <c r="E996" i="34"/>
  <c r="E997" i="34"/>
  <c r="E998" i="34"/>
  <c r="C999" i="34"/>
  <c r="D999" i="34"/>
  <c r="E999" i="34" s="1"/>
  <c r="C1000" i="34"/>
  <c r="E1004" i="34"/>
  <c r="E1005" i="34"/>
  <c r="E1006" i="34"/>
  <c r="C1007" i="34"/>
  <c r="C1021" i="34" s="1"/>
  <c r="D1007" i="34"/>
  <c r="E1007" i="34" s="1"/>
  <c r="E1008" i="34"/>
  <c r="E1009" i="34"/>
  <c r="E1010" i="34"/>
  <c r="C1011" i="34"/>
  <c r="D1011" i="34"/>
  <c r="E1011" i="34"/>
  <c r="E1012" i="34"/>
  <c r="E1013" i="34"/>
  <c r="E1014" i="34"/>
  <c r="E1015" i="34"/>
  <c r="C1016" i="34"/>
  <c r="D1016" i="34"/>
  <c r="D1021" i="34" s="1"/>
  <c r="E1021" i="34" s="1"/>
  <c r="E1016" i="34"/>
  <c r="E1017" i="34"/>
  <c r="E1018" i="34"/>
  <c r="E1019" i="34"/>
  <c r="C1020" i="34"/>
  <c r="D1020" i="34"/>
  <c r="E1020" i="34"/>
  <c r="E1025" i="34"/>
  <c r="E1026" i="34"/>
  <c r="E1027" i="34"/>
  <c r="C1028" i="34"/>
  <c r="D1028" i="34"/>
  <c r="E1028" i="34" s="1"/>
  <c r="E1029" i="34"/>
  <c r="E1030" i="34"/>
  <c r="E1031" i="34"/>
  <c r="C1032" i="34"/>
  <c r="D1032" i="34"/>
  <c r="E1032" i="34" s="1"/>
  <c r="E1033" i="34"/>
  <c r="E1034" i="34"/>
  <c r="E1035" i="34"/>
  <c r="E1036" i="34"/>
  <c r="C1037" i="34"/>
  <c r="C1042" i="34" s="1"/>
  <c r="D1037" i="34"/>
  <c r="E1037" i="34" s="1"/>
  <c r="E1038" i="34"/>
  <c r="E1039" i="34"/>
  <c r="E1040" i="34"/>
  <c r="C1041" i="34"/>
  <c r="D1041" i="34"/>
  <c r="D1042" i="34" s="1"/>
  <c r="E1042" i="34" s="1"/>
  <c r="E1041" i="34"/>
  <c r="E1046" i="34"/>
  <c r="E1047" i="34"/>
  <c r="E1048" i="34"/>
  <c r="C1049" i="34"/>
  <c r="D1049" i="34"/>
  <c r="E1049" i="34" s="1"/>
  <c r="E1050" i="34"/>
  <c r="E1051" i="34"/>
  <c r="E1052" i="34"/>
  <c r="C1053" i="34"/>
  <c r="D1053" i="34"/>
  <c r="E1053" i="34" s="1"/>
  <c r="E1054" i="34"/>
  <c r="E1055" i="34"/>
  <c r="E1056" i="34"/>
  <c r="E1057" i="34"/>
  <c r="C1058" i="34"/>
  <c r="D1058" i="34"/>
  <c r="E1058" i="34" s="1"/>
  <c r="E1059" i="34"/>
  <c r="E1060" i="34"/>
  <c r="E1061" i="34"/>
  <c r="C1062" i="34"/>
  <c r="C1063" i="34" s="1"/>
  <c r="D1062" i="34"/>
  <c r="E1062" i="34"/>
  <c r="E1067" i="34"/>
  <c r="E1068" i="34"/>
  <c r="E1069" i="34"/>
  <c r="C1070" i="34"/>
  <c r="D1070" i="34"/>
  <c r="E1070" i="34" s="1"/>
  <c r="E1071" i="34"/>
  <c r="E1072" i="34"/>
  <c r="E1073" i="34"/>
  <c r="C1074" i="34"/>
  <c r="D1074" i="34"/>
  <c r="E1074" i="34"/>
  <c r="E1075" i="34"/>
  <c r="E1076" i="34"/>
  <c r="E1077" i="34"/>
  <c r="E1078" i="34"/>
  <c r="C1079" i="34"/>
  <c r="D1079" i="34"/>
  <c r="D1184" i="34" s="1"/>
  <c r="E1079" i="34"/>
  <c r="E1080" i="34"/>
  <c r="E1081" i="34"/>
  <c r="E1082" i="34"/>
  <c r="C1083" i="34"/>
  <c r="D1083" i="34"/>
  <c r="E1083" i="34"/>
  <c r="E1088" i="34"/>
  <c r="E1089" i="34"/>
  <c r="E1090" i="34"/>
  <c r="C1091" i="34"/>
  <c r="C1175" i="34" s="1"/>
  <c r="D1091" i="34"/>
  <c r="E1091" i="34" s="1"/>
  <c r="E1092" i="34"/>
  <c r="E1093" i="34"/>
  <c r="E1094" i="34"/>
  <c r="C1095" i="34"/>
  <c r="D1095" i="34"/>
  <c r="E1096" i="34"/>
  <c r="E1097" i="34"/>
  <c r="E1098" i="34"/>
  <c r="E1099" i="34"/>
  <c r="C1100" i="34"/>
  <c r="D1100" i="34"/>
  <c r="E1101" i="34"/>
  <c r="E1102" i="34"/>
  <c r="E1103" i="34"/>
  <c r="C1104" i="34"/>
  <c r="C1105" i="34" s="1"/>
  <c r="D1104" i="34"/>
  <c r="D1105" i="34" s="1"/>
  <c r="E1105" i="34" s="1"/>
  <c r="E1109" i="34"/>
  <c r="E1110" i="34"/>
  <c r="E1111" i="34"/>
  <c r="C1112" i="34"/>
  <c r="D1112" i="34"/>
  <c r="E1112" i="34" s="1"/>
  <c r="E1113" i="34"/>
  <c r="E1114" i="34"/>
  <c r="E1115" i="34"/>
  <c r="C1116" i="34"/>
  <c r="C1179" i="34" s="1"/>
  <c r="D1116" i="34"/>
  <c r="E1116" i="34" s="1"/>
  <c r="E1117" i="34"/>
  <c r="E1118" i="34"/>
  <c r="E1119" i="34"/>
  <c r="E1120" i="34"/>
  <c r="C1121" i="34"/>
  <c r="C1184" i="34" s="1"/>
  <c r="D1121" i="34"/>
  <c r="E1121" i="34" s="1"/>
  <c r="E1122" i="34"/>
  <c r="E1123" i="34"/>
  <c r="E1124" i="34"/>
  <c r="C1125" i="34"/>
  <c r="D1125" i="34"/>
  <c r="D1126" i="34"/>
  <c r="E1130" i="34"/>
  <c r="E1131" i="34"/>
  <c r="E1132" i="34"/>
  <c r="C1133" i="34"/>
  <c r="D1133" i="34"/>
  <c r="E1133" i="34"/>
  <c r="E1134" i="34"/>
  <c r="E1135" i="34"/>
  <c r="E1136" i="34"/>
  <c r="B1179" i="34"/>
  <c r="C1137" i="34"/>
  <c r="D1137" i="34"/>
  <c r="E1137" i="34" s="1"/>
  <c r="E1138" i="34"/>
  <c r="E1139" i="34"/>
  <c r="E1140" i="34"/>
  <c r="E1141" i="34"/>
  <c r="B1184" i="34"/>
  <c r="C1142" i="34"/>
  <c r="D1142" i="34"/>
  <c r="E1142" i="34" s="1"/>
  <c r="E1143" i="34"/>
  <c r="E1144" i="34"/>
  <c r="E1145" i="34"/>
  <c r="C1146" i="34"/>
  <c r="C1188" i="34" s="1"/>
  <c r="D1146" i="34"/>
  <c r="E1146" i="34" s="1"/>
  <c r="C1147" i="34"/>
  <c r="D1147" i="34"/>
  <c r="E1147" i="34" s="1"/>
  <c r="E1151" i="34"/>
  <c r="E1152" i="34"/>
  <c r="E1153" i="34"/>
  <c r="C1154" i="34"/>
  <c r="D1154" i="34"/>
  <c r="D1175" i="34" s="1"/>
  <c r="E1155" i="34"/>
  <c r="E1156" i="34"/>
  <c r="E1157" i="34"/>
  <c r="C1158" i="34"/>
  <c r="D1158" i="34"/>
  <c r="E1158" i="34"/>
  <c r="E1159" i="34"/>
  <c r="E1160" i="34"/>
  <c r="E1161" i="34"/>
  <c r="E1162" i="34"/>
  <c r="C1163" i="34"/>
  <c r="D1163" i="34"/>
  <c r="E1163" i="34"/>
  <c r="E1164" i="34"/>
  <c r="E1165" i="34"/>
  <c r="E1166" i="34"/>
  <c r="B1188" i="34"/>
  <c r="C1167" i="34"/>
  <c r="D1167" i="34"/>
  <c r="E1167" i="34" s="1"/>
  <c r="C1168" i="34"/>
  <c r="B831" i="34"/>
  <c r="C831" i="34"/>
  <c r="D831" i="34"/>
  <c r="E831" i="34" s="1"/>
  <c r="B832" i="34"/>
  <c r="C832" i="34"/>
  <c r="D832" i="34"/>
  <c r="E832" i="34" s="1"/>
  <c r="B833" i="34"/>
  <c r="C833" i="34"/>
  <c r="D833" i="34"/>
  <c r="E833" i="34" s="1"/>
  <c r="B835" i="34"/>
  <c r="C835" i="34"/>
  <c r="D835" i="34"/>
  <c r="B836" i="34"/>
  <c r="C836" i="34"/>
  <c r="D836" i="34"/>
  <c r="E836" i="34" s="1"/>
  <c r="B837" i="34"/>
  <c r="C837" i="34"/>
  <c r="D837" i="34"/>
  <c r="E837" i="34" s="1"/>
  <c r="B839" i="34"/>
  <c r="C839" i="34"/>
  <c r="D839" i="34"/>
  <c r="B840" i="34"/>
  <c r="C840" i="34"/>
  <c r="D840" i="34"/>
  <c r="E840" i="34" s="1"/>
  <c r="B841" i="34"/>
  <c r="C841" i="34"/>
  <c r="D841" i="34"/>
  <c r="E841" i="34" s="1"/>
  <c r="B842" i="34"/>
  <c r="C842" i="34"/>
  <c r="D842" i="34"/>
  <c r="B844" i="34"/>
  <c r="C844" i="34"/>
  <c r="D844" i="34"/>
  <c r="E844" i="34" s="1"/>
  <c r="B845" i="34"/>
  <c r="C845" i="34"/>
  <c r="D845" i="34"/>
  <c r="E845" i="34" s="1"/>
  <c r="B846" i="34"/>
  <c r="C846" i="34"/>
  <c r="D846" i="34"/>
  <c r="E846" i="34" s="1"/>
  <c r="E12" i="34"/>
  <c r="E13" i="34"/>
  <c r="E14" i="34"/>
  <c r="C15" i="34"/>
  <c r="D15" i="34"/>
  <c r="E16" i="34"/>
  <c r="E17" i="34"/>
  <c r="E18" i="34"/>
  <c r="C19" i="34"/>
  <c r="D19" i="34"/>
  <c r="E19" i="34" s="1"/>
  <c r="E20" i="34"/>
  <c r="E21" i="34"/>
  <c r="E22" i="34"/>
  <c r="E23" i="34"/>
  <c r="C24" i="34"/>
  <c r="D24" i="34"/>
  <c r="E24" i="34" s="1"/>
  <c r="E25" i="34"/>
  <c r="E26" i="34"/>
  <c r="E27" i="34"/>
  <c r="C28" i="34"/>
  <c r="D28" i="34"/>
  <c r="D29" i="34" s="1"/>
  <c r="E33" i="34"/>
  <c r="E34" i="34"/>
  <c r="E35" i="34"/>
  <c r="C36" i="34"/>
  <c r="E36" i="34" s="1"/>
  <c r="D36" i="34"/>
  <c r="E37" i="34"/>
  <c r="E38" i="34"/>
  <c r="E39" i="34"/>
  <c r="C40" i="34"/>
  <c r="D40" i="34"/>
  <c r="E41" i="34"/>
  <c r="E42" i="34"/>
  <c r="E43" i="34"/>
  <c r="E44" i="34"/>
  <c r="C45" i="34"/>
  <c r="D45" i="34"/>
  <c r="E45" i="34" s="1"/>
  <c r="E46" i="34"/>
  <c r="E47" i="34"/>
  <c r="E48" i="34"/>
  <c r="C49" i="34"/>
  <c r="C50" i="34" s="1"/>
  <c r="D49" i="34"/>
  <c r="D50" i="34" s="1"/>
  <c r="E49" i="34"/>
  <c r="E54" i="34"/>
  <c r="E55" i="34"/>
  <c r="E56" i="34"/>
  <c r="C57" i="34"/>
  <c r="D57" i="34"/>
  <c r="E57" i="34" s="1"/>
  <c r="E58" i="34"/>
  <c r="E59" i="34"/>
  <c r="E60" i="34"/>
  <c r="C61" i="34"/>
  <c r="D61" i="34"/>
  <c r="E61" i="34" s="1"/>
  <c r="E62" i="34"/>
  <c r="E63" i="34"/>
  <c r="E64" i="34"/>
  <c r="E65" i="34"/>
  <c r="C66" i="34"/>
  <c r="D66" i="34"/>
  <c r="E66" i="34" s="1"/>
  <c r="E67" i="34"/>
  <c r="E68" i="34"/>
  <c r="E69" i="34"/>
  <c r="C70" i="34"/>
  <c r="C71" i="34" s="1"/>
  <c r="D70" i="34"/>
  <c r="D71" i="34" s="1"/>
  <c r="E71" i="34" s="1"/>
  <c r="E70" i="34"/>
  <c r="E75" i="34"/>
  <c r="E76" i="34"/>
  <c r="E77" i="34"/>
  <c r="C78" i="34"/>
  <c r="D78" i="34"/>
  <c r="E78" i="34" s="1"/>
  <c r="E79" i="34"/>
  <c r="E80" i="34"/>
  <c r="E81" i="34"/>
  <c r="C82" i="34"/>
  <c r="D82" i="34"/>
  <c r="E82" i="34" s="1"/>
  <c r="E83" i="34"/>
  <c r="E84" i="34"/>
  <c r="E85" i="34"/>
  <c r="E86" i="34"/>
  <c r="C87" i="34"/>
  <c r="D87" i="34"/>
  <c r="E87" i="34" s="1"/>
  <c r="E88" i="34"/>
  <c r="E89" i="34"/>
  <c r="E90" i="34"/>
  <c r="C91" i="34"/>
  <c r="C92" i="34" s="1"/>
  <c r="D91" i="34"/>
  <c r="D92" i="34" s="1"/>
  <c r="E96" i="34"/>
  <c r="E97" i="34"/>
  <c r="E98" i="34"/>
  <c r="C99" i="34"/>
  <c r="D99" i="34"/>
  <c r="E99" i="34"/>
  <c r="E100" i="34"/>
  <c r="E101" i="34"/>
  <c r="E102" i="34"/>
  <c r="C103" i="34"/>
  <c r="D103" i="34"/>
  <c r="E103" i="34" s="1"/>
  <c r="E104" i="34"/>
  <c r="E105" i="34"/>
  <c r="E106" i="34"/>
  <c r="E107" i="34"/>
  <c r="C108" i="34"/>
  <c r="D108" i="34"/>
  <c r="E108" i="34" s="1"/>
  <c r="E109" i="34"/>
  <c r="E110" i="34"/>
  <c r="E111" i="34"/>
  <c r="C112" i="34"/>
  <c r="C113" i="34" s="1"/>
  <c r="D112" i="34"/>
  <c r="E112" i="34" s="1"/>
  <c r="D113" i="34"/>
  <c r="E117" i="34"/>
  <c r="E118" i="34"/>
  <c r="E119" i="34"/>
  <c r="C120" i="34"/>
  <c r="D120" i="34"/>
  <c r="E120" i="34" s="1"/>
  <c r="E121" i="34"/>
  <c r="E122" i="34"/>
  <c r="E123" i="34"/>
  <c r="C124" i="34"/>
  <c r="D124" i="34"/>
  <c r="E124" i="34"/>
  <c r="E125" i="34"/>
  <c r="E126" i="34"/>
  <c r="E127" i="34"/>
  <c r="E128" i="34"/>
  <c r="C129" i="34"/>
  <c r="D129" i="34"/>
  <c r="E129" i="34"/>
  <c r="E130" i="34"/>
  <c r="E131" i="34"/>
  <c r="E132" i="34"/>
  <c r="C133" i="34"/>
  <c r="D133" i="34"/>
  <c r="E133" i="34" s="1"/>
  <c r="C134" i="34"/>
  <c r="E138" i="34"/>
  <c r="E139" i="34"/>
  <c r="E140" i="34"/>
  <c r="C141" i="34"/>
  <c r="C155" i="34" s="1"/>
  <c r="E155" i="34" s="1"/>
  <c r="D141" i="34"/>
  <c r="E141" i="34" s="1"/>
  <c r="E142" i="34"/>
  <c r="E143" i="34"/>
  <c r="E144" i="34"/>
  <c r="C145" i="34"/>
  <c r="D145" i="34"/>
  <c r="E145" i="34" s="1"/>
  <c r="E146" i="34"/>
  <c r="E147" i="34"/>
  <c r="E148" i="34"/>
  <c r="E149" i="34"/>
  <c r="C150" i="34"/>
  <c r="D150" i="34"/>
  <c r="E150" i="34" s="1"/>
  <c r="E151" i="34"/>
  <c r="E152" i="34"/>
  <c r="E153" i="34"/>
  <c r="C154" i="34"/>
  <c r="D154" i="34"/>
  <c r="E154" i="34"/>
  <c r="D155" i="34"/>
  <c r="E159" i="34"/>
  <c r="E160" i="34"/>
  <c r="E161" i="34"/>
  <c r="C162" i="34"/>
  <c r="D162" i="34"/>
  <c r="E162" i="34"/>
  <c r="E163" i="34"/>
  <c r="E164" i="34"/>
  <c r="E165" i="34"/>
  <c r="C166" i="34"/>
  <c r="D166" i="34"/>
  <c r="E166" i="34" s="1"/>
  <c r="E167" i="34"/>
  <c r="E168" i="34"/>
  <c r="E169" i="34"/>
  <c r="E170" i="34"/>
  <c r="C171" i="34"/>
  <c r="D171" i="34"/>
  <c r="E171" i="34" s="1"/>
  <c r="E172" i="34"/>
  <c r="E173" i="34"/>
  <c r="E174" i="34"/>
  <c r="C175" i="34"/>
  <c r="D175" i="34"/>
  <c r="E175" i="34" s="1"/>
  <c r="C176" i="34"/>
  <c r="D176" i="34"/>
  <c r="E176" i="34" s="1"/>
  <c r="E180" i="34"/>
  <c r="E181" i="34"/>
  <c r="E182" i="34"/>
  <c r="C183" i="34"/>
  <c r="D183" i="34"/>
  <c r="E183" i="34"/>
  <c r="E184" i="34"/>
  <c r="E185" i="34"/>
  <c r="E186" i="34"/>
  <c r="C187" i="34"/>
  <c r="D187" i="34"/>
  <c r="E187" i="34"/>
  <c r="E188" i="34"/>
  <c r="E189" i="34"/>
  <c r="E190" i="34"/>
  <c r="E191" i="34"/>
  <c r="C192" i="34"/>
  <c r="D192" i="34"/>
  <c r="E192" i="34"/>
  <c r="E193" i="34"/>
  <c r="E194" i="34"/>
  <c r="E195" i="34"/>
  <c r="C196" i="34"/>
  <c r="D196" i="34"/>
  <c r="E196" i="34" s="1"/>
  <c r="C197" i="34"/>
  <c r="E201" i="34"/>
  <c r="E202" i="34"/>
  <c r="E203" i="34"/>
  <c r="C204" i="34"/>
  <c r="D204" i="34"/>
  <c r="E204" i="34" s="1"/>
  <c r="E205" i="34"/>
  <c r="E206" i="34"/>
  <c r="E207" i="34"/>
  <c r="C208" i="34"/>
  <c r="D208" i="34"/>
  <c r="E208" i="34"/>
  <c r="E209" i="34"/>
  <c r="E210" i="34"/>
  <c r="E211" i="34"/>
  <c r="E212" i="34"/>
  <c r="C213" i="34"/>
  <c r="D213" i="34"/>
  <c r="E213" i="34"/>
  <c r="E214" i="34"/>
  <c r="E215" i="34"/>
  <c r="E216" i="34"/>
  <c r="C217" i="34"/>
  <c r="C218" i="34" s="1"/>
  <c r="D217" i="34"/>
  <c r="D218" i="34" s="1"/>
  <c r="E217" i="34"/>
  <c r="E222" i="34"/>
  <c r="E223" i="34"/>
  <c r="E224" i="34"/>
  <c r="C225" i="34"/>
  <c r="D225" i="34"/>
  <c r="E225" i="34" s="1"/>
  <c r="E226" i="34"/>
  <c r="E227" i="34"/>
  <c r="E228" i="34"/>
  <c r="C229" i="34"/>
  <c r="D229" i="34"/>
  <c r="E229" i="34" s="1"/>
  <c r="E230" i="34"/>
  <c r="E231" i="34"/>
  <c r="E232" i="34"/>
  <c r="E233" i="34"/>
  <c r="C234" i="34"/>
  <c r="D234" i="34"/>
  <c r="E234" i="34" s="1"/>
  <c r="E235" i="34"/>
  <c r="E236" i="34"/>
  <c r="E237" i="34"/>
  <c r="C238" i="34"/>
  <c r="C239" i="34" s="1"/>
  <c r="D238" i="34"/>
  <c r="D239" i="34" s="1"/>
  <c r="E238" i="34"/>
  <c r="E243" i="34"/>
  <c r="E244" i="34"/>
  <c r="E245" i="34"/>
  <c r="C246" i="34"/>
  <c r="D246" i="34"/>
  <c r="E246" i="34" s="1"/>
  <c r="E247" i="34"/>
  <c r="E248" i="34"/>
  <c r="E249" i="34"/>
  <c r="C250" i="34"/>
  <c r="D250" i="34"/>
  <c r="E250" i="34" s="1"/>
  <c r="E251" i="34"/>
  <c r="E252" i="34"/>
  <c r="E253" i="34"/>
  <c r="E254" i="34"/>
  <c r="C255" i="34"/>
  <c r="D255" i="34"/>
  <c r="E255" i="34" s="1"/>
  <c r="E256" i="34"/>
  <c r="E257" i="34"/>
  <c r="E258" i="34"/>
  <c r="C259" i="34"/>
  <c r="C260" i="34" s="1"/>
  <c r="D259" i="34"/>
  <c r="D260" i="34" s="1"/>
  <c r="E264" i="34"/>
  <c r="E265" i="34"/>
  <c r="E266" i="34"/>
  <c r="C267" i="34"/>
  <c r="D267" i="34"/>
  <c r="E267" i="34"/>
  <c r="E268" i="34"/>
  <c r="E269" i="34"/>
  <c r="E270" i="34"/>
  <c r="C271" i="34"/>
  <c r="D271" i="34"/>
  <c r="E271" i="34" s="1"/>
  <c r="E272" i="34"/>
  <c r="E273" i="34"/>
  <c r="E274" i="34"/>
  <c r="E275" i="34"/>
  <c r="C276" i="34"/>
  <c r="D276" i="34"/>
  <c r="E276" i="34" s="1"/>
  <c r="E277" i="34"/>
  <c r="E278" i="34"/>
  <c r="E279" i="34"/>
  <c r="C280" i="34"/>
  <c r="C281" i="34" s="1"/>
  <c r="D280" i="34"/>
  <c r="E280" i="34" s="1"/>
  <c r="D281" i="34"/>
  <c r="E281" i="34" s="1"/>
  <c r="E285" i="34"/>
  <c r="E286" i="34"/>
  <c r="E287" i="34"/>
  <c r="C288" i="34"/>
  <c r="D288" i="34"/>
  <c r="E288" i="34" s="1"/>
  <c r="E289" i="34"/>
  <c r="E290" i="34"/>
  <c r="E291" i="34"/>
  <c r="C292" i="34"/>
  <c r="D292" i="34"/>
  <c r="E292" i="34"/>
  <c r="E293" i="34"/>
  <c r="E294" i="34"/>
  <c r="E295" i="34"/>
  <c r="E296" i="34"/>
  <c r="C297" i="34"/>
  <c r="D297" i="34"/>
  <c r="E297" i="34"/>
  <c r="E298" i="34"/>
  <c r="E299" i="34"/>
  <c r="E300" i="34"/>
  <c r="C301" i="34"/>
  <c r="D301" i="34"/>
  <c r="E301" i="34" s="1"/>
  <c r="C302" i="34"/>
  <c r="E306" i="34"/>
  <c r="E307" i="34"/>
  <c r="E308" i="34"/>
  <c r="C309" i="34"/>
  <c r="C323" i="34" s="1"/>
  <c r="E323" i="34" s="1"/>
  <c r="D309" i="34"/>
  <c r="E309" i="34" s="1"/>
  <c r="E310" i="34"/>
  <c r="E311" i="34"/>
  <c r="E312" i="34"/>
  <c r="C313" i="34"/>
  <c r="D313" i="34"/>
  <c r="E313" i="34" s="1"/>
  <c r="E314" i="34"/>
  <c r="E315" i="34"/>
  <c r="E316" i="34"/>
  <c r="E317" i="34"/>
  <c r="C318" i="34"/>
  <c r="D318" i="34"/>
  <c r="E318" i="34" s="1"/>
  <c r="E319" i="34"/>
  <c r="E320" i="34"/>
  <c r="E321" i="34"/>
  <c r="C322" i="34"/>
  <c r="D322" i="34"/>
  <c r="E322" i="34"/>
  <c r="D323" i="34"/>
  <c r="E327" i="34"/>
  <c r="E328" i="34"/>
  <c r="E329" i="34"/>
  <c r="C330" i="34"/>
  <c r="D330" i="34"/>
  <c r="E330" i="34"/>
  <c r="E331" i="34"/>
  <c r="E332" i="34"/>
  <c r="E333" i="34"/>
  <c r="C334" i="34"/>
  <c r="D334" i="34"/>
  <c r="E334" i="34" s="1"/>
  <c r="E335" i="34"/>
  <c r="E336" i="34"/>
  <c r="E337" i="34"/>
  <c r="E338" i="34"/>
  <c r="C339" i="34"/>
  <c r="D339" i="34"/>
  <c r="E339" i="34" s="1"/>
  <c r="E340" i="34"/>
  <c r="E341" i="34"/>
  <c r="E342" i="34"/>
  <c r="C343" i="34"/>
  <c r="D343" i="34"/>
  <c r="E343" i="34" s="1"/>
  <c r="C344" i="34"/>
  <c r="D344" i="34"/>
  <c r="E344" i="34" s="1"/>
  <c r="E348" i="34"/>
  <c r="E349" i="34"/>
  <c r="E350" i="34"/>
  <c r="C351" i="34"/>
  <c r="D351" i="34"/>
  <c r="E351" i="34"/>
  <c r="E352" i="34"/>
  <c r="E353" i="34"/>
  <c r="E354" i="34"/>
  <c r="C355" i="34"/>
  <c r="D355" i="34"/>
  <c r="E355" i="34"/>
  <c r="E356" i="34"/>
  <c r="E357" i="34"/>
  <c r="E358" i="34"/>
  <c r="E359" i="34"/>
  <c r="C360" i="34"/>
  <c r="D360" i="34"/>
  <c r="E360" i="34"/>
  <c r="E361" i="34"/>
  <c r="E362" i="34"/>
  <c r="E363" i="34"/>
  <c r="C364" i="34"/>
  <c r="D364" i="34"/>
  <c r="E364" i="34" s="1"/>
  <c r="C365" i="34"/>
  <c r="E369" i="34"/>
  <c r="E370" i="34"/>
  <c r="E371" i="34"/>
  <c r="C372" i="34"/>
  <c r="D372" i="34"/>
  <c r="E372" i="34" s="1"/>
  <c r="E373" i="34"/>
  <c r="E374" i="34"/>
  <c r="E375" i="34"/>
  <c r="C376" i="34"/>
  <c r="D376" i="34"/>
  <c r="E376" i="34"/>
  <c r="E377" i="34"/>
  <c r="E378" i="34"/>
  <c r="E379" i="34"/>
  <c r="E380" i="34"/>
  <c r="C381" i="34"/>
  <c r="D381" i="34"/>
  <c r="E381" i="34"/>
  <c r="E382" i="34"/>
  <c r="E383" i="34"/>
  <c r="E384" i="34"/>
  <c r="C385" i="34"/>
  <c r="C386" i="34" s="1"/>
  <c r="D385" i="34"/>
  <c r="D386" i="34" s="1"/>
  <c r="E385" i="34"/>
  <c r="E390" i="34"/>
  <c r="E391" i="34"/>
  <c r="E392" i="34"/>
  <c r="C393" i="34"/>
  <c r="D393" i="34"/>
  <c r="E393" i="34" s="1"/>
  <c r="E394" i="34"/>
  <c r="E395" i="34"/>
  <c r="E396" i="34"/>
  <c r="C397" i="34"/>
  <c r="D397" i="34"/>
  <c r="E397" i="34" s="1"/>
  <c r="E398" i="34"/>
  <c r="E399" i="34"/>
  <c r="E400" i="34"/>
  <c r="E401" i="34"/>
  <c r="C402" i="34"/>
  <c r="D402" i="34"/>
  <c r="E402" i="34" s="1"/>
  <c r="E403" i="34"/>
  <c r="E404" i="34"/>
  <c r="E405" i="34"/>
  <c r="C406" i="34"/>
  <c r="C407" i="34" s="1"/>
  <c r="D406" i="34"/>
  <c r="D407" i="34" s="1"/>
  <c r="E406" i="34"/>
  <c r="E411" i="34"/>
  <c r="E412" i="34"/>
  <c r="E413" i="34"/>
  <c r="C414" i="34"/>
  <c r="D414" i="34"/>
  <c r="E414" i="34" s="1"/>
  <c r="E415" i="34"/>
  <c r="E416" i="34"/>
  <c r="E417" i="34"/>
  <c r="C418" i="34"/>
  <c r="D418" i="34"/>
  <c r="E418" i="34" s="1"/>
  <c r="E419" i="34"/>
  <c r="E420" i="34"/>
  <c r="E421" i="34"/>
  <c r="E422" i="34"/>
  <c r="C423" i="34"/>
  <c r="D423" i="34"/>
  <c r="E423" i="34" s="1"/>
  <c r="E424" i="34"/>
  <c r="E425" i="34"/>
  <c r="E426" i="34"/>
  <c r="C427" i="34"/>
  <c r="C428" i="34" s="1"/>
  <c r="D427" i="34"/>
  <c r="D428" i="34" s="1"/>
  <c r="E428" i="34" s="1"/>
  <c r="E432" i="34"/>
  <c r="E433" i="34"/>
  <c r="E434" i="34"/>
  <c r="C435" i="34"/>
  <c r="D435" i="34"/>
  <c r="E435" i="34"/>
  <c r="E436" i="34"/>
  <c r="E437" i="34"/>
  <c r="E438" i="34"/>
  <c r="C439" i="34"/>
  <c r="D439" i="34"/>
  <c r="E439" i="34" s="1"/>
  <c r="E440" i="34"/>
  <c r="E441" i="34"/>
  <c r="E442" i="34"/>
  <c r="E443" i="34"/>
  <c r="C444" i="34"/>
  <c r="D444" i="34"/>
  <c r="E444" i="34" s="1"/>
  <c r="E445" i="34"/>
  <c r="E446" i="34"/>
  <c r="E447" i="34"/>
  <c r="C448" i="34"/>
  <c r="C449" i="34" s="1"/>
  <c r="D448" i="34"/>
  <c r="E448" i="34" s="1"/>
  <c r="D449" i="34"/>
  <c r="E449" i="34" s="1"/>
  <c r="E453" i="34"/>
  <c r="E454" i="34"/>
  <c r="E455" i="34"/>
  <c r="C456" i="34"/>
  <c r="D456" i="34"/>
  <c r="E456" i="34" s="1"/>
  <c r="E457" i="34"/>
  <c r="E458" i="34"/>
  <c r="E459" i="34"/>
  <c r="C460" i="34"/>
  <c r="D460" i="34"/>
  <c r="E460" i="34"/>
  <c r="E461" i="34"/>
  <c r="E462" i="34"/>
  <c r="E463" i="34"/>
  <c r="E464" i="34"/>
  <c r="C465" i="34"/>
  <c r="D465" i="34"/>
  <c r="E465" i="34"/>
  <c r="E466" i="34"/>
  <c r="E467" i="34"/>
  <c r="E468" i="34"/>
  <c r="C469" i="34"/>
  <c r="D469" i="34"/>
  <c r="E469" i="34" s="1"/>
  <c r="C470" i="34"/>
  <c r="E474" i="34"/>
  <c r="E475" i="34"/>
  <c r="E476" i="34"/>
  <c r="C477" i="34"/>
  <c r="C491" i="34" s="1"/>
  <c r="E491" i="34" s="1"/>
  <c r="D477" i="34"/>
  <c r="E477" i="34" s="1"/>
  <c r="E478" i="34"/>
  <c r="E479" i="34"/>
  <c r="E480" i="34"/>
  <c r="C481" i="34"/>
  <c r="D481" i="34"/>
  <c r="E481" i="34" s="1"/>
  <c r="E482" i="34"/>
  <c r="E483" i="34"/>
  <c r="E484" i="34"/>
  <c r="E485" i="34"/>
  <c r="C486" i="34"/>
  <c r="D486" i="34"/>
  <c r="E486" i="34" s="1"/>
  <c r="E487" i="34"/>
  <c r="E488" i="34"/>
  <c r="E489" i="34"/>
  <c r="C490" i="34"/>
  <c r="D490" i="34"/>
  <c r="E490" i="34"/>
  <c r="D491" i="34"/>
  <c r="E495" i="34"/>
  <c r="E496" i="34"/>
  <c r="E497" i="34"/>
  <c r="C498" i="34"/>
  <c r="D498" i="34"/>
  <c r="E498" i="34"/>
  <c r="E499" i="34"/>
  <c r="E500" i="34"/>
  <c r="E501" i="34"/>
  <c r="C502" i="34"/>
  <c r="D502" i="34"/>
  <c r="E502" i="34" s="1"/>
  <c r="E503" i="34"/>
  <c r="E504" i="34"/>
  <c r="E505" i="34"/>
  <c r="E506" i="34"/>
  <c r="C507" i="34"/>
  <c r="D507" i="34"/>
  <c r="E507" i="34" s="1"/>
  <c r="E508" i="34"/>
  <c r="E509" i="34"/>
  <c r="E510" i="34"/>
  <c r="C511" i="34"/>
  <c r="D511" i="34"/>
  <c r="E511" i="34" s="1"/>
  <c r="C512" i="34"/>
  <c r="D512" i="34"/>
  <c r="E512" i="34" s="1"/>
  <c r="E516" i="34"/>
  <c r="E517" i="34"/>
  <c r="E518" i="34"/>
  <c r="C519" i="34"/>
  <c r="D519" i="34"/>
  <c r="E519" i="34"/>
  <c r="E520" i="34"/>
  <c r="E521" i="34"/>
  <c r="E522" i="34"/>
  <c r="C523" i="34"/>
  <c r="D523" i="34"/>
  <c r="E523" i="34"/>
  <c r="E524" i="34"/>
  <c r="E525" i="34"/>
  <c r="E526" i="34"/>
  <c r="E527" i="34"/>
  <c r="C528" i="34"/>
  <c r="D528" i="34"/>
  <c r="E528" i="34"/>
  <c r="E529" i="34"/>
  <c r="E530" i="34"/>
  <c r="E531" i="34"/>
  <c r="C532" i="34"/>
  <c r="D532" i="34"/>
  <c r="E532" i="34" s="1"/>
  <c r="C533" i="34"/>
  <c r="E537" i="34"/>
  <c r="E538" i="34"/>
  <c r="E539" i="34"/>
  <c r="C540" i="34"/>
  <c r="D540" i="34"/>
  <c r="E540" i="34" s="1"/>
  <c r="E541" i="34"/>
  <c r="E542" i="34"/>
  <c r="E543" i="34"/>
  <c r="C544" i="34"/>
  <c r="D544" i="34"/>
  <c r="E544" i="34"/>
  <c r="E545" i="34"/>
  <c r="E546" i="34"/>
  <c r="E547" i="34"/>
  <c r="E548" i="34"/>
  <c r="C549" i="34"/>
  <c r="D549" i="34"/>
  <c r="E549" i="34"/>
  <c r="E550" i="34"/>
  <c r="E551" i="34"/>
  <c r="E552" i="34"/>
  <c r="C553" i="34"/>
  <c r="C554" i="34" s="1"/>
  <c r="D553" i="34"/>
  <c r="D554" i="34" s="1"/>
  <c r="E554" i="34" s="1"/>
  <c r="E553" i="34"/>
  <c r="E558" i="34"/>
  <c r="E559" i="34"/>
  <c r="E560" i="34"/>
  <c r="C561" i="34"/>
  <c r="D561" i="34"/>
  <c r="E561" i="34" s="1"/>
  <c r="E562" i="34"/>
  <c r="E563" i="34"/>
  <c r="E564" i="34"/>
  <c r="C565" i="34"/>
  <c r="D565" i="34"/>
  <c r="E565" i="34" s="1"/>
  <c r="E566" i="34"/>
  <c r="E567" i="34"/>
  <c r="E568" i="34"/>
  <c r="E569" i="34"/>
  <c r="C570" i="34"/>
  <c r="D570" i="34"/>
  <c r="E570" i="34" s="1"/>
  <c r="E571" i="34"/>
  <c r="E572" i="34"/>
  <c r="E573" i="34"/>
  <c r="C574" i="34"/>
  <c r="C575" i="34" s="1"/>
  <c r="D574" i="34"/>
  <c r="D575" i="34" s="1"/>
  <c r="E574" i="34"/>
  <c r="E579" i="34"/>
  <c r="E580" i="34"/>
  <c r="E581" i="34"/>
  <c r="C582" i="34"/>
  <c r="D582" i="34"/>
  <c r="E582" i="34" s="1"/>
  <c r="E583" i="34"/>
  <c r="E584" i="34"/>
  <c r="E585" i="34"/>
  <c r="C586" i="34"/>
  <c r="D586" i="34"/>
  <c r="E586" i="34" s="1"/>
  <c r="E587" i="34"/>
  <c r="E588" i="34"/>
  <c r="E589" i="34"/>
  <c r="E590" i="34"/>
  <c r="C591" i="34"/>
  <c r="D591" i="34"/>
  <c r="E591" i="34" s="1"/>
  <c r="E592" i="34"/>
  <c r="E593" i="34"/>
  <c r="E594" i="34"/>
  <c r="C595" i="34"/>
  <c r="C596" i="34" s="1"/>
  <c r="D595" i="34"/>
  <c r="D596" i="34" s="1"/>
  <c r="E596" i="34" s="1"/>
  <c r="E600" i="34"/>
  <c r="E601" i="34"/>
  <c r="E602" i="34"/>
  <c r="C603" i="34"/>
  <c r="D603" i="34"/>
  <c r="E603" i="34"/>
  <c r="E604" i="34"/>
  <c r="E605" i="34"/>
  <c r="E606" i="34"/>
  <c r="C607" i="34"/>
  <c r="D607" i="34"/>
  <c r="E607" i="34" s="1"/>
  <c r="E608" i="34"/>
  <c r="E609" i="34"/>
  <c r="E610" i="34"/>
  <c r="E611" i="34"/>
  <c r="C612" i="34"/>
  <c r="D612" i="34"/>
  <c r="E612" i="34" s="1"/>
  <c r="E613" i="34"/>
  <c r="E614" i="34"/>
  <c r="E615" i="34"/>
  <c r="C616" i="34"/>
  <c r="C617" i="34" s="1"/>
  <c r="D616" i="34"/>
  <c r="E616" i="34" s="1"/>
  <c r="D617" i="34"/>
  <c r="E621" i="34"/>
  <c r="E622" i="34"/>
  <c r="E623" i="34"/>
  <c r="C624" i="34"/>
  <c r="D624" i="34"/>
  <c r="E624" i="34" s="1"/>
  <c r="E625" i="34"/>
  <c r="E626" i="34"/>
  <c r="E627" i="34"/>
  <c r="C628" i="34"/>
  <c r="D628" i="34"/>
  <c r="E628" i="34"/>
  <c r="E629" i="34"/>
  <c r="E630" i="34"/>
  <c r="E631" i="34"/>
  <c r="E632" i="34"/>
  <c r="C633" i="34"/>
  <c r="D633" i="34"/>
  <c r="E633" i="34"/>
  <c r="E634" i="34"/>
  <c r="E635" i="34"/>
  <c r="E636" i="34"/>
  <c r="C637" i="34"/>
  <c r="D637" i="34"/>
  <c r="E637" i="34" s="1"/>
  <c r="C638" i="34"/>
  <c r="E642" i="34"/>
  <c r="E643" i="34"/>
  <c r="E644" i="34"/>
  <c r="C645" i="34"/>
  <c r="C659" i="34" s="1"/>
  <c r="E659" i="34" s="1"/>
  <c r="D645" i="34"/>
  <c r="E645" i="34" s="1"/>
  <c r="E646" i="34"/>
  <c r="E647" i="34"/>
  <c r="E648" i="34"/>
  <c r="C649" i="34"/>
  <c r="D649" i="34"/>
  <c r="E649" i="34" s="1"/>
  <c r="E650" i="34"/>
  <c r="E651" i="34"/>
  <c r="E652" i="34"/>
  <c r="E653" i="34"/>
  <c r="C654" i="34"/>
  <c r="D654" i="34"/>
  <c r="E654" i="34" s="1"/>
  <c r="E655" i="34"/>
  <c r="E656" i="34"/>
  <c r="E657" i="34"/>
  <c r="C658" i="34"/>
  <c r="D658" i="34"/>
  <c r="E658" i="34"/>
  <c r="D659" i="34"/>
  <c r="E663" i="34"/>
  <c r="E664" i="34"/>
  <c r="E665" i="34"/>
  <c r="C666" i="34"/>
  <c r="D666" i="34"/>
  <c r="E666" i="34"/>
  <c r="E667" i="34"/>
  <c r="E668" i="34"/>
  <c r="E669" i="34"/>
  <c r="C670" i="34"/>
  <c r="D670" i="34"/>
  <c r="E670" i="34" s="1"/>
  <c r="E671" i="34"/>
  <c r="E672" i="34"/>
  <c r="E673" i="34"/>
  <c r="E674" i="34"/>
  <c r="C675" i="34"/>
  <c r="D675" i="34"/>
  <c r="E675" i="34" s="1"/>
  <c r="E676" i="34"/>
  <c r="E677" i="34"/>
  <c r="E678" i="34"/>
  <c r="C679" i="34"/>
  <c r="D679" i="34"/>
  <c r="E679" i="34" s="1"/>
  <c r="C680" i="34"/>
  <c r="D680" i="34"/>
  <c r="E680" i="34" s="1"/>
  <c r="E684" i="34"/>
  <c r="E685" i="34"/>
  <c r="E686" i="34"/>
  <c r="C687" i="34"/>
  <c r="D687" i="34"/>
  <c r="E687" i="34"/>
  <c r="E688" i="34"/>
  <c r="E689" i="34"/>
  <c r="E690" i="34"/>
  <c r="C691" i="34"/>
  <c r="D691" i="34"/>
  <c r="E691" i="34"/>
  <c r="E692" i="34"/>
  <c r="E693" i="34"/>
  <c r="E694" i="34"/>
  <c r="E695" i="34"/>
  <c r="C696" i="34"/>
  <c r="D696" i="34"/>
  <c r="E696" i="34"/>
  <c r="E697" i="34"/>
  <c r="E698" i="34"/>
  <c r="E699" i="34"/>
  <c r="C700" i="34"/>
  <c r="D700" i="34"/>
  <c r="E700" i="34" s="1"/>
  <c r="C701" i="34"/>
  <c r="E705" i="34"/>
  <c r="E706" i="34"/>
  <c r="E707" i="34"/>
  <c r="C708" i="34"/>
  <c r="D708" i="34"/>
  <c r="E708" i="34" s="1"/>
  <c r="E709" i="34"/>
  <c r="E710" i="34"/>
  <c r="E711" i="34"/>
  <c r="C712" i="34"/>
  <c r="D712" i="34"/>
  <c r="E712" i="34"/>
  <c r="E713" i="34"/>
  <c r="E714" i="34"/>
  <c r="E715" i="34"/>
  <c r="E716" i="34"/>
  <c r="C717" i="34"/>
  <c r="D717" i="34"/>
  <c r="E717" i="34"/>
  <c r="E718" i="34"/>
  <c r="E719" i="34"/>
  <c r="E720" i="34"/>
  <c r="C721" i="34"/>
  <c r="C722" i="34" s="1"/>
  <c r="D721" i="34"/>
  <c r="D722" i="34" s="1"/>
  <c r="E722" i="34" s="1"/>
  <c r="E721" i="34"/>
  <c r="E726" i="34"/>
  <c r="E727" i="34"/>
  <c r="E728" i="34"/>
  <c r="C729" i="34"/>
  <c r="D729" i="34"/>
  <c r="E729" i="34" s="1"/>
  <c r="E730" i="34"/>
  <c r="E731" i="34"/>
  <c r="E732" i="34"/>
  <c r="C733" i="34"/>
  <c r="D733" i="34"/>
  <c r="E733" i="34" s="1"/>
  <c r="E734" i="34"/>
  <c r="E735" i="34"/>
  <c r="E736" i="34"/>
  <c r="E737" i="34"/>
  <c r="C738" i="34"/>
  <c r="D738" i="34"/>
  <c r="E738" i="34" s="1"/>
  <c r="E739" i="34"/>
  <c r="E740" i="34"/>
  <c r="E741" i="34"/>
  <c r="C742" i="34"/>
  <c r="C743" i="34" s="1"/>
  <c r="D742" i="34"/>
  <c r="D743" i="34" s="1"/>
  <c r="E743" i="34" s="1"/>
  <c r="E742" i="34"/>
  <c r="E747" i="34"/>
  <c r="E748" i="34"/>
  <c r="E749" i="34"/>
  <c r="B834" i="34"/>
  <c r="C750" i="34"/>
  <c r="D750" i="34"/>
  <c r="E750" i="34" s="1"/>
  <c r="E751" i="34"/>
  <c r="E752" i="34"/>
  <c r="E753" i="34"/>
  <c r="C754" i="34"/>
  <c r="D754" i="34"/>
  <c r="E754" i="34" s="1"/>
  <c r="E755" i="34"/>
  <c r="E756" i="34"/>
  <c r="E757" i="34"/>
  <c r="E758" i="34"/>
  <c r="C759" i="34"/>
  <c r="C843" i="34" s="1"/>
  <c r="D759" i="34"/>
  <c r="E759" i="34" s="1"/>
  <c r="E760" i="34"/>
  <c r="E761" i="34"/>
  <c r="E762" i="34"/>
  <c r="C763" i="34"/>
  <c r="C764" i="34" s="1"/>
  <c r="D763" i="34"/>
  <c r="D764" i="34" s="1"/>
  <c r="E764" i="34" s="1"/>
  <c r="E768" i="34"/>
  <c r="E769" i="34"/>
  <c r="E770" i="34"/>
  <c r="C771" i="34"/>
  <c r="D771" i="34"/>
  <c r="E771" i="34"/>
  <c r="E772" i="34"/>
  <c r="E773" i="34"/>
  <c r="E774" i="34"/>
  <c r="C775" i="34"/>
  <c r="D775" i="34"/>
  <c r="E775" i="34" s="1"/>
  <c r="E776" i="34"/>
  <c r="E777" i="34"/>
  <c r="E778" i="34"/>
  <c r="E779" i="34"/>
  <c r="B843" i="34"/>
  <c r="C780" i="34"/>
  <c r="D780" i="34"/>
  <c r="E780" i="34" s="1"/>
  <c r="E781" i="34"/>
  <c r="E782" i="34"/>
  <c r="E783" i="34"/>
  <c r="C784" i="34"/>
  <c r="C785" i="34" s="1"/>
  <c r="D784" i="34"/>
  <c r="E784" i="34" s="1"/>
  <c r="D785" i="34"/>
  <c r="E785" i="34" s="1"/>
  <c r="E789" i="34"/>
  <c r="E790" i="34"/>
  <c r="E791" i="34"/>
  <c r="C792" i="34"/>
  <c r="D792" i="34"/>
  <c r="E792" i="34" s="1"/>
  <c r="E793" i="34"/>
  <c r="E794" i="34"/>
  <c r="E795" i="34"/>
  <c r="C796" i="34"/>
  <c r="D796" i="34"/>
  <c r="E796" i="34"/>
  <c r="E797" i="34"/>
  <c r="E798" i="34"/>
  <c r="E799" i="34"/>
  <c r="E800" i="34"/>
  <c r="C801" i="34"/>
  <c r="D801" i="34"/>
  <c r="E801" i="34"/>
  <c r="E802" i="34"/>
  <c r="E803" i="34"/>
  <c r="E804" i="34"/>
  <c r="C805" i="34"/>
  <c r="D805" i="34"/>
  <c r="E805" i="34" s="1"/>
  <c r="C806" i="34"/>
  <c r="E810" i="34"/>
  <c r="E811" i="34"/>
  <c r="E812" i="34"/>
  <c r="C813" i="34"/>
  <c r="C827" i="34" s="1"/>
  <c r="D813" i="34"/>
  <c r="D834" i="34" s="1"/>
  <c r="E814" i="34"/>
  <c r="E815" i="34"/>
  <c r="E816" i="34"/>
  <c r="B838" i="34"/>
  <c r="C817" i="34"/>
  <c r="C838" i="34" s="1"/>
  <c r="D817" i="34"/>
  <c r="E817" i="34" s="1"/>
  <c r="E818" i="34"/>
  <c r="E819" i="34"/>
  <c r="E820" i="34"/>
  <c r="E821" i="34"/>
  <c r="C822" i="34"/>
  <c r="D822" i="34"/>
  <c r="E822" i="34" s="1"/>
  <c r="E823" i="34"/>
  <c r="E824" i="34"/>
  <c r="E825" i="34"/>
  <c r="B847" i="34"/>
  <c r="C826" i="34"/>
  <c r="C847" i="34" s="1"/>
  <c r="D826" i="34"/>
  <c r="D847" i="34" s="1"/>
  <c r="E826" i="34"/>
  <c r="D827" i="34"/>
  <c r="E48" i="33"/>
  <c r="E52" i="33" s="1"/>
  <c r="D48" i="33"/>
  <c r="D52" i="33" s="1"/>
  <c r="C43" i="33"/>
  <c r="B43" i="33"/>
  <c r="B42" i="33"/>
  <c r="E27" i="33"/>
  <c r="D27" i="33"/>
  <c r="C27" i="33"/>
  <c r="B27" i="33"/>
  <c r="G26" i="33"/>
  <c r="G29" i="33" s="1"/>
  <c r="F26" i="33"/>
  <c r="F29" i="33" s="1"/>
  <c r="E26" i="33"/>
  <c r="D26" i="33"/>
  <c r="C22" i="33"/>
  <c r="B22" i="33"/>
  <c r="C21" i="33"/>
  <c r="B21" i="33"/>
  <c r="C13" i="33"/>
  <c r="B13" i="33"/>
  <c r="C12" i="33"/>
  <c r="B12" i="33"/>
  <c r="D29" i="33" l="1"/>
  <c r="E29" i="33"/>
  <c r="E827" i="34"/>
  <c r="E407" i="34"/>
  <c r="E218" i="34"/>
  <c r="E92" i="34"/>
  <c r="B848" i="34"/>
  <c r="E575" i="34"/>
  <c r="E386" i="34"/>
  <c r="E260" i="34"/>
  <c r="E847" i="34"/>
  <c r="E239" i="34"/>
  <c r="E113" i="34"/>
  <c r="E50" i="34"/>
  <c r="E1184" i="34"/>
  <c r="E617" i="34"/>
  <c r="E834" i="34"/>
  <c r="E1175" i="34"/>
  <c r="C2319" i="34"/>
  <c r="E763" i="34"/>
  <c r="D701" i="34"/>
  <c r="E701" i="34" s="1"/>
  <c r="E595" i="34"/>
  <c r="D533" i="34"/>
  <c r="E533" i="34" s="1"/>
  <c r="E427" i="34"/>
  <c r="D365" i="34"/>
  <c r="E365" i="34" s="1"/>
  <c r="E259" i="34"/>
  <c r="D197" i="34"/>
  <c r="E197" i="34" s="1"/>
  <c r="E91" i="34"/>
  <c r="E40" i="34"/>
  <c r="E28" i="34"/>
  <c r="D843" i="34"/>
  <c r="E835" i="34"/>
  <c r="C834" i="34"/>
  <c r="D1168" i="34"/>
  <c r="E1154" i="34"/>
  <c r="E1104" i="34"/>
  <c r="D1000" i="34"/>
  <c r="E1000" i="34" s="1"/>
  <c r="D937" i="34"/>
  <c r="E937" i="34" s="1"/>
  <c r="E936" i="34"/>
  <c r="E911" i="34"/>
  <c r="E1516" i="34"/>
  <c r="E1929" i="34"/>
  <c r="C1745" i="34"/>
  <c r="E1744" i="34"/>
  <c r="E1588" i="34"/>
  <c r="D1598" i="34"/>
  <c r="E1598" i="34" s="1"/>
  <c r="E2300" i="34"/>
  <c r="C2321" i="34"/>
  <c r="C2318" i="34"/>
  <c r="E2297" i="34"/>
  <c r="E2290" i="34"/>
  <c r="C2311" i="34"/>
  <c r="D2292" i="34"/>
  <c r="E2271" i="34"/>
  <c r="E813" i="34"/>
  <c r="D806" i="34"/>
  <c r="E806" i="34" s="1"/>
  <c r="D638" i="34"/>
  <c r="E638" i="34" s="1"/>
  <c r="D470" i="34"/>
  <c r="E470" i="34" s="1"/>
  <c r="D302" i="34"/>
  <c r="E302" i="34" s="1"/>
  <c r="D134" i="34"/>
  <c r="E134" i="34" s="1"/>
  <c r="D838" i="34"/>
  <c r="C916" i="34"/>
  <c r="D874" i="34"/>
  <c r="E874" i="34" s="1"/>
  <c r="D1188" i="34"/>
  <c r="E1186" i="34"/>
  <c r="E1182" i="34"/>
  <c r="E1180" i="34"/>
  <c r="E1178" i="34"/>
  <c r="E1176" i="34"/>
  <c r="E1174" i="34"/>
  <c r="E2097" i="34"/>
  <c r="D2202" i="34"/>
  <c r="E2202" i="34" s="1"/>
  <c r="E2039" i="34"/>
  <c r="D2044" i="34"/>
  <c r="D1063" i="34"/>
  <c r="E1063" i="34" s="1"/>
  <c r="E839" i="34"/>
  <c r="D1084" i="34"/>
  <c r="E1084" i="34" s="1"/>
  <c r="E1340" i="34"/>
  <c r="C1341" i="34"/>
  <c r="E1341" i="34" s="1"/>
  <c r="D1787" i="34"/>
  <c r="C2314" i="34"/>
  <c r="E2102" i="34"/>
  <c r="D2207" i="34"/>
  <c r="C1084" i="34"/>
  <c r="D895" i="34"/>
  <c r="C1446" i="34"/>
  <c r="E1298" i="34"/>
  <c r="C1299" i="34"/>
  <c r="E1299" i="34" s="1"/>
  <c r="E1264" i="34"/>
  <c r="D1278" i="34"/>
  <c r="C1529" i="34"/>
  <c r="D1525" i="34"/>
  <c r="D1724" i="34"/>
  <c r="E1724" i="34" s="1"/>
  <c r="E1723" i="34"/>
  <c r="E916" i="34"/>
  <c r="E15" i="34"/>
  <c r="E1125" i="34"/>
  <c r="E1095" i="34"/>
  <c r="E957" i="34"/>
  <c r="E932" i="34"/>
  <c r="C895" i="34"/>
  <c r="D1425" i="34"/>
  <c r="E1424" i="34"/>
  <c r="B1529" i="34"/>
  <c r="E1524" i="34"/>
  <c r="D1871" i="34"/>
  <c r="E1871" i="34" s="1"/>
  <c r="E1870" i="34"/>
  <c r="E2244" i="34"/>
  <c r="D2312" i="34"/>
  <c r="E2303" i="34"/>
  <c r="C2324" i="34"/>
  <c r="C2313" i="34"/>
  <c r="C29" i="34"/>
  <c r="C848" i="34" s="1"/>
  <c r="E842" i="34"/>
  <c r="C1126" i="34"/>
  <c r="E1126" i="34" s="1"/>
  <c r="E1100" i="34"/>
  <c r="E906" i="34"/>
  <c r="E1187" i="34"/>
  <c r="E1185" i="34"/>
  <c r="E1183" i="34"/>
  <c r="E1181" i="34"/>
  <c r="D1179" i="34"/>
  <c r="E1177" i="34"/>
  <c r="E1509" i="34"/>
  <c r="E1495" i="34"/>
  <c r="D1488" i="34"/>
  <c r="E1488" i="34" s="1"/>
  <c r="E1478" i="34"/>
  <c r="D1520" i="34"/>
  <c r="E1529" i="34"/>
  <c r="C1425" i="34"/>
  <c r="E1551" i="34"/>
  <c r="E2252" i="34"/>
  <c r="D2320" i="34"/>
  <c r="E2203" i="34"/>
  <c r="E1173" i="34"/>
  <c r="B1530" i="34"/>
  <c r="E1247" i="34"/>
  <c r="C2323" i="34"/>
  <c r="E1521" i="34"/>
  <c r="E1924" i="34"/>
  <c r="E1899" i="34"/>
  <c r="E1546" i="34"/>
  <c r="C2316" i="34"/>
  <c r="C2310" i="34"/>
  <c r="B2324" i="34"/>
  <c r="D1446" i="34"/>
  <c r="E1446" i="34" s="1"/>
  <c r="E1362" i="34"/>
  <c r="D1257" i="34"/>
  <c r="E1257" i="34" s="1"/>
  <c r="E1522" i="34"/>
  <c r="D1934" i="34"/>
  <c r="E1934" i="34" s="1"/>
  <c r="E1908" i="34"/>
  <c r="D1913" i="34"/>
  <c r="C1787" i="34"/>
  <c r="E1635" i="34"/>
  <c r="D1640" i="34"/>
  <c r="E1640" i="34" s="1"/>
  <c r="D2301" i="34"/>
  <c r="D2285" i="34"/>
  <c r="E2296" i="34"/>
  <c r="E2237" i="34"/>
  <c r="D2238" i="34"/>
  <c r="D2258" i="34"/>
  <c r="C1850" i="34"/>
  <c r="E1850" i="34" s="1"/>
  <c r="E1849" i="34"/>
  <c r="E1808" i="34"/>
  <c r="C2317" i="34"/>
  <c r="B2314" i="34"/>
  <c r="C1467" i="34"/>
  <c r="E1467" i="34" s="1"/>
  <c r="D1320" i="34"/>
  <c r="E1320" i="34" s="1"/>
  <c r="D1236" i="34"/>
  <c r="E1236" i="34" s="1"/>
  <c r="C1808" i="34"/>
  <c r="C1766" i="34"/>
  <c r="C2312" i="34"/>
  <c r="E2247" i="34"/>
  <c r="D2315" i="34"/>
  <c r="E1411" i="34"/>
  <c r="C1320" i="34"/>
  <c r="C1278" i="34"/>
  <c r="E1954" i="34"/>
  <c r="C1913" i="34"/>
  <c r="C2018" i="34" s="1"/>
  <c r="D1766" i="34"/>
  <c r="E1740" i="34"/>
  <c r="D1745" i="34"/>
  <c r="C2320" i="34"/>
  <c r="E2299" i="34"/>
  <c r="E2256" i="34"/>
  <c r="D2324" i="34"/>
  <c r="E2245" i="34"/>
  <c r="E2209" i="34"/>
  <c r="E1172" i="34"/>
  <c r="E1403" i="34"/>
  <c r="D1215" i="34"/>
  <c r="E1215" i="34" s="1"/>
  <c r="E1526" i="34"/>
  <c r="E1518" i="34"/>
  <c r="D1955" i="34"/>
  <c r="E1955" i="34" s="1"/>
  <c r="E1891" i="34"/>
  <c r="D1892" i="34"/>
  <c r="E1892" i="34" s="1"/>
  <c r="D1682" i="34"/>
  <c r="E1681" i="34"/>
  <c r="E1836" i="34"/>
  <c r="E1563" i="34"/>
  <c r="D1577" i="34"/>
  <c r="E1577" i="34" s="1"/>
  <c r="E1555" i="34"/>
  <c r="D1556" i="34"/>
  <c r="E1556" i="34" s="1"/>
  <c r="E2304" i="34"/>
  <c r="C2325" i="34"/>
  <c r="C2315" i="34"/>
  <c r="E2253" i="34"/>
  <c r="D2321" i="34"/>
  <c r="E2248" i="34"/>
  <c r="D2316" i="34"/>
  <c r="E2200" i="34"/>
  <c r="E2195" i="34"/>
  <c r="D2017" i="34"/>
  <c r="E1996" i="34"/>
  <c r="C2013" i="34"/>
  <c r="C2008" i="34"/>
  <c r="B2004" i="34"/>
  <c r="E1828" i="34"/>
  <c r="D1829" i="34"/>
  <c r="E1829" i="34" s="1"/>
  <c r="C1703" i="34"/>
  <c r="E1703" i="34" s="1"/>
  <c r="D1661" i="34"/>
  <c r="E1661" i="34" s="1"/>
  <c r="C2285" i="34"/>
  <c r="C2306" i="34" s="1"/>
  <c r="E2242" i="34"/>
  <c r="D2310" i="34"/>
  <c r="E2208" i="34"/>
  <c r="B2198" i="34"/>
  <c r="B2212" i="34"/>
  <c r="E2085" i="34"/>
  <c r="E1513" i="34"/>
  <c r="C2017" i="34"/>
  <c r="B2013" i="34"/>
  <c r="B2008" i="34"/>
  <c r="E1861" i="34"/>
  <c r="B2018" i="34"/>
  <c r="E1719" i="34"/>
  <c r="E1614" i="34"/>
  <c r="C1619" i="34"/>
  <c r="E1619" i="34" s="1"/>
  <c r="E2206" i="34"/>
  <c r="E2196" i="34"/>
  <c r="B2319" i="34"/>
  <c r="B2017" i="34"/>
  <c r="E1941" i="34"/>
  <c r="E1866" i="34"/>
  <c r="E1773" i="34"/>
  <c r="E1689" i="34"/>
  <c r="E2254" i="34"/>
  <c r="E2249" i="34"/>
  <c r="E2246" i="34"/>
  <c r="D2314" i="34"/>
  <c r="B2310" i="34"/>
  <c r="C2207" i="34"/>
  <c r="C2044" i="34"/>
  <c r="E1693" i="34"/>
  <c r="C1682" i="34"/>
  <c r="E1584" i="34"/>
  <c r="E2255" i="34"/>
  <c r="D2323" i="34"/>
  <c r="B2315" i="34"/>
  <c r="E2243" i="34"/>
  <c r="D2311" i="34"/>
  <c r="D2170" i="34"/>
  <c r="E2170" i="34" s="1"/>
  <c r="E2060" i="34"/>
  <c r="B2323" i="34"/>
  <c r="B2318" i="34"/>
  <c r="E2257" i="34"/>
  <c r="D2325" i="34"/>
  <c r="E2250" i="34"/>
  <c r="D2318" i="34"/>
  <c r="B2311" i="34"/>
  <c r="D2191" i="34"/>
  <c r="B2211" i="34"/>
  <c r="E2064" i="34"/>
  <c r="D2065" i="34"/>
  <c r="E2065" i="34" s="1"/>
  <c r="B2325" i="34"/>
  <c r="B2320" i="34"/>
  <c r="D2013" i="34"/>
  <c r="D2008" i="34"/>
  <c r="E2008" i="34" s="1"/>
  <c r="C2004" i="34"/>
  <c r="E2251" i="34"/>
  <c r="D2319" i="34"/>
  <c r="B2312" i="34"/>
  <c r="D2198" i="34"/>
  <c r="C2191" i="34"/>
  <c r="B2207" i="34"/>
  <c r="B2202" i="34"/>
  <c r="D2086" i="34"/>
  <c r="E2086" i="34" s="1"/>
  <c r="E2034" i="34"/>
  <c r="B2321" i="34"/>
  <c r="B2316" i="34"/>
  <c r="C26" i="33"/>
  <c r="C29" i="33" s="1"/>
  <c r="D53" i="33"/>
  <c r="B26" i="33"/>
  <c r="B29" i="33" s="1"/>
  <c r="B53" i="33" s="1"/>
  <c r="B48" i="33"/>
  <c r="B52" i="33" s="1"/>
  <c r="E53" i="33"/>
  <c r="F48" i="33"/>
  <c r="F52" i="33" s="1"/>
  <c r="F53" i="33" s="1"/>
  <c r="G48" i="33"/>
  <c r="G52" i="33" s="1"/>
  <c r="G53" i="33" s="1"/>
  <c r="C42" i="33"/>
  <c r="C48" i="33" s="1"/>
  <c r="C52" i="33" s="1"/>
  <c r="M84" i="17"/>
  <c r="M83" i="17"/>
  <c r="M82" i="17"/>
  <c r="M81" i="17"/>
  <c r="M80" i="17"/>
  <c r="M78" i="17"/>
  <c r="M77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5" i="17"/>
  <c r="M54" i="17"/>
  <c r="M53" i="17"/>
  <c r="M52" i="17"/>
  <c r="M51" i="17"/>
  <c r="M50" i="17"/>
  <c r="M49" i="17"/>
  <c r="M47" i="17"/>
  <c r="M46" i="17"/>
  <c r="M45" i="17"/>
  <c r="M4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13" i="17"/>
  <c r="G84" i="17"/>
  <c r="G83" i="17"/>
  <c r="G82" i="17"/>
  <c r="G81" i="17"/>
  <c r="G80" i="17"/>
  <c r="G78" i="17"/>
  <c r="G77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5" i="17"/>
  <c r="G54" i="17"/>
  <c r="G53" i="17"/>
  <c r="G52" i="17"/>
  <c r="G51" i="17"/>
  <c r="G50" i="17"/>
  <c r="G49" i="17"/>
  <c r="G47" i="17"/>
  <c r="G45" i="17"/>
  <c r="G43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M84" i="16"/>
  <c r="M83" i="16"/>
  <c r="M82" i="16"/>
  <c r="M81" i="16"/>
  <c r="M80" i="16"/>
  <c r="M78" i="16"/>
  <c r="M77" i="16"/>
  <c r="M75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5" i="16"/>
  <c r="M54" i="16"/>
  <c r="M53" i="16"/>
  <c r="M52" i="16"/>
  <c r="M51" i="16"/>
  <c r="M50" i="16"/>
  <c r="M49" i="16"/>
  <c r="M47" i="16"/>
  <c r="M46" i="16"/>
  <c r="M45" i="16"/>
  <c r="M4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13" i="16"/>
  <c r="G84" i="16"/>
  <c r="G83" i="16"/>
  <c r="G82" i="16"/>
  <c r="G81" i="16"/>
  <c r="G80" i="16"/>
  <c r="G78" i="16"/>
  <c r="G77" i="16"/>
  <c r="G75" i="16"/>
  <c r="G74" i="16"/>
  <c r="G73" i="16"/>
  <c r="G72" i="16"/>
  <c r="G71" i="16"/>
  <c r="G70" i="16"/>
  <c r="G69" i="16"/>
  <c r="G68" i="16"/>
  <c r="G67" i="16"/>
  <c r="G66" i="16"/>
  <c r="G65" i="16"/>
  <c r="G64" i="16"/>
  <c r="G63" i="16"/>
  <c r="G62" i="16"/>
  <c r="G61" i="16"/>
  <c r="G60" i="16"/>
  <c r="G59" i="16"/>
  <c r="G58" i="16"/>
  <c r="G57" i="16"/>
  <c r="G55" i="16"/>
  <c r="G54" i="16"/>
  <c r="G53" i="16"/>
  <c r="G52" i="16"/>
  <c r="G51" i="16"/>
  <c r="G50" i="16"/>
  <c r="G49" i="16"/>
  <c r="G47" i="16"/>
  <c r="G45" i="16"/>
  <c r="G4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13" i="16"/>
  <c r="I78" i="31"/>
  <c r="H78" i="31"/>
  <c r="G78" i="31"/>
  <c r="G80" i="31" s="1"/>
  <c r="F78" i="31"/>
  <c r="F80" i="31" s="1"/>
  <c r="I68" i="31"/>
  <c r="H68" i="31"/>
  <c r="G68" i="31"/>
  <c r="F68" i="31"/>
  <c r="E68" i="31"/>
  <c r="E78" i="31" s="1"/>
  <c r="E80" i="31" s="1"/>
  <c r="D68" i="31"/>
  <c r="D78" i="31" s="1"/>
  <c r="D80" i="31" s="1"/>
  <c r="C68" i="31"/>
  <c r="C78" i="31" s="1"/>
  <c r="C80" i="31" s="1"/>
  <c r="B68" i="31"/>
  <c r="B78" i="31" s="1"/>
  <c r="B80" i="31" s="1"/>
  <c r="I62" i="31"/>
  <c r="I80" i="31" s="1"/>
  <c r="H62" i="31"/>
  <c r="H80" i="31" s="1"/>
  <c r="I61" i="31"/>
  <c r="H61" i="31"/>
  <c r="G61" i="31"/>
  <c r="F61" i="31"/>
  <c r="E61" i="31"/>
  <c r="D61" i="31"/>
  <c r="C61" i="31"/>
  <c r="B61" i="31"/>
  <c r="I53" i="31"/>
  <c r="H53" i="31"/>
  <c r="I51" i="31"/>
  <c r="H51" i="31"/>
  <c r="G51" i="31"/>
  <c r="G53" i="31" s="1"/>
  <c r="F51" i="31"/>
  <c r="F53" i="31" s="1"/>
  <c r="E51" i="31"/>
  <c r="E53" i="31" s="1"/>
  <c r="D51" i="31"/>
  <c r="D53" i="31" s="1"/>
  <c r="I41" i="31"/>
  <c r="H41" i="31"/>
  <c r="G41" i="31"/>
  <c r="F41" i="31"/>
  <c r="E41" i="31"/>
  <c r="D41" i="31"/>
  <c r="C41" i="31"/>
  <c r="C51" i="31" s="1"/>
  <c r="C53" i="31" s="1"/>
  <c r="B41" i="31"/>
  <c r="B51" i="31" s="1"/>
  <c r="B53" i="31" s="1"/>
  <c r="I34" i="31"/>
  <c r="H34" i="31"/>
  <c r="G34" i="31"/>
  <c r="F34" i="31"/>
  <c r="E34" i="31"/>
  <c r="D34" i="31"/>
  <c r="C34" i="31"/>
  <c r="B34" i="31"/>
  <c r="E26" i="31"/>
  <c r="D26" i="31"/>
  <c r="E24" i="31"/>
  <c r="D24" i="31"/>
  <c r="C24" i="31"/>
  <c r="C26" i="31" s="1"/>
  <c r="B24" i="31"/>
  <c r="B26" i="31" s="1"/>
  <c r="I14" i="31"/>
  <c r="I24" i="31" s="1"/>
  <c r="I26" i="31" s="1"/>
  <c r="H14" i="31"/>
  <c r="H24" i="31" s="1"/>
  <c r="H26" i="31" s="1"/>
  <c r="G14" i="31"/>
  <c r="G24" i="31" s="1"/>
  <c r="G26" i="31" s="1"/>
  <c r="F14" i="31"/>
  <c r="F24" i="31" s="1"/>
  <c r="F26" i="31" s="1"/>
  <c r="E14" i="31"/>
  <c r="D14" i="31"/>
  <c r="C14" i="31"/>
  <c r="B14" i="31"/>
  <c r="B2322" i="34" l="1"/>
  <c r="B2317" i="34"/>
  <c r="E2004" i="34"/>
  <c r="E2207" i="34"/>
  <c r="E2044" i="34"/>
  <c r="E1188" i="34"/>
  <c r="D2317" i="34"/>
  <c r="E2013" i="34"/>
  <c r="E2323" i="34"/>
  <c r="C2327" i="34"/>
  <c r="E2321" i="34"/>
  <c r="E2258" i="34"/>
  <c r="D2326" i="34"/>
  <c r="E2285" i="34"/>
  <c r="D2306" i="34"/>
  <c r="D2018" i="34"/>
  <c r="E1520" i="34"/>
  <c r="B1189" i="34"/>
  <c r="C1189" i="34"/>
  <c r="D848" i="34"/>
  <c r="C2212" i="34"/>
  <c r="E2325" i="34"/>
  <c r="C2326" i="34"/>
  <c r="E2017" i="34"/>
  <c r="E2238" i="34"/>
  <c r="D2259" i="34"/>
  <c r="D2322" i="34"/>
  <c r="E2301" i="34"/>
  <c r="E895" i="34"/>
  <c r="E1787" i="34"/>
  <c r="E29" i="34"/>
  <c r="E2198" i="34"/>
  <c r="C2322" i="34"/>
  <c r="E2320" i="34"/>
  <c r="E1525" i="34"/>
  <c r="E838" i="34"/>
  <c r="D2313" i="34"/>
  <c r="E2292" i="34"/>
  <c r="D1189" i="34"/>
  <c r="E1168" i="34"/>
  <c r="E2310" i="34"/>
  <c r="E1745" i="34"/>
  <c r="D1530" i="34"/>
  <c r="C1530" i="34"/>
  <c r="E2319" i="34"/>
  <c r="B2326" i="34"/>
  <c r="E2314" i="34"/>
  <c r="E2315" i="34"/>
  <c r="B2313" i="34"/>
  <c r="E1278" i="34"/>
  <c r="E2318" i="34"/>
  <c r="E1179" i="34"/>
  <c r="D2212" i="34"/>
  <c r="E2191" i="34"/>
  <c r="E2311" i="34"/>
  <c r="E2316" i="34"/>
  <c r="E1682" i="34"/>
  <c r="E2324" i="34"/>
  <c r="E1766" i="34"/>
  <c r="E1913" i="34"/>
  <c r="E2312" i="34"/>
  <c r="E1425" i="34"/>
  <c r="E843" i="34"/>
  <c r="C53" i="33"/>
  <c r="G7" i="30"/>
  <c r="C7" i="30"/>
  <c r="G54" i="29"/>
  <c r="G53" i="29"/>
  <c r="G45" i="29"/>
  <c r="G42" i="29"/>
  <c r="G36" i="29"/>
  <c r="E1189" i="34" l="1"/>
  <c r="D2327" i="34"/>
  <c r="E2306" i="34"/>
  <c r="E2212" i="34"/>
  <c r="E1530" i="34"/>
  <c r="E2322" i="34"/>
  <c r="E2018" i="34"/>
  <c r="E848" i="34"/>
  <c r="E2313" i="34"/>
  <c r="E2259" i="34"/>
  <c r="E2326" i="34"/>
  <c r="E2317" i="34"/>
  <c r="B2327" i="34"/>
  <c r="E1" i="30"/>
  <c r="E1" i="29"/>
  <c r="G64" i="29"/>
  <c r="G63" i="29"/>
  <c r="G62" i="29"/>
  <c r="G60" i="29"/>
  <c r="G58" i="29"/>
  <c r="G57" i="29"/>
  <c r="G56" i="29"/>
  <c r="G51" i="29"/>
  <c r="G50" i="29"/>
  <c r="C62" i="29"/>
  <c r="C60" i="29"/>
  <c r="C58" i="29"/>
  <c r="C57" i="29"/>
  <c r="C56" i="29"/>
  <c r="C54" i="29"/>
  <c r="C53" i="29"/>
  <c r="G48" i="29"/>
  <c r="G47" i="29"/>
  <c r="C48" i="29"/>
  <c r="C47" i="29"/>
  <c r="C36" i="29"/>
  <c r="C42" i="29"/>
  <c r="C45" i="29"/>
  <c r="G29" i="29"/>
  <c r="G28" i="29"/>
  <c r="C29" i="29"/>
  <c r="D78" i="18"/>
  <c r="D122" i="18"/>
  <c r="D76" i="18"/>
  <c r="D120" i="18"/>
  <c r="E120" i="18" s="1"/>
  <c r="F32" i="1"/>
  <c r="H32" i="1"/>
  <c r="H24" i="1"/>
  <c r="H20" i="1"/>
  <c r="B14" i="28"/>
  <c r="B10" i="28"/>
  <c r="D7" i="18"/>
  <c r="D9" i="18"/>
  <c r="D62" i="17"/>
  <c r="B53" i="27"/>
  <c r="J34" i="9"/>
  <c r="J34" i="7"/>
  <c r="J35" i="7" s="1"/>
  <c r="J44" i="7" s="1"/>
  <c r="D70" i="14" s="1"/>
  <c r="J34" i="6"/>
  <c r="J34" i="5"/>
  <c r="J34" i="2"/>
  <c r="F35" i="9"/>
  <c r="H34" i="9"/>
  <c r="H29" i="7"/>
  <c r="C129" i="18" s="1"/>
  <c r="H34" i="7"/>
  <c r="H34" i="5"/>
  <c r="G85" i="27"/>
  <c r="F85" i="27"/>
  <c r="E85" i="27"/>
  <c r="D85" i="27"/>
  <c r="C85" i="27"/>
  <c r="B85" i="27"/>
  <c r="G68" i="27"/>
  <c r="F68" i="27"/>
  <c r="E68" i="27"/>
  <c r="D68" i="27"/>
  <c r="B67" i="27"/>
  <c r="B68" i="27" s="1"/>
  <c r="C67" i="27"/>
  <c r="C68" i="27" s="1"/>
  <c r="G46" i="27"/>
  <c r="G54" i="27"/>
  <c r="F54" i="27"/>
  <c r="F46" i="27"/>
  <c r="A111" i="1"/>
  <c r="A108" i="1"/>
  <c r="A107" i="1"/>
  <c r="A106" i="1"/>
  <c r="A105" i="1"/>
  <c r="A104" i="1"/>
  <c r="A93" i="1"/>
  <c r="A64" i="1"/>
  <c r="A63" i="1"/>
  <c r="A60" i="1"/>
  <c r="A31" i="1"/>
  <c r="A30" i="1"/>
  <c r="A29" i="1"/>
  <c r="A28" i="1"/>
  <c r="A27" i="1"/>
  <c r="A26" i="1"/>
  <c r="A23" i="1"/>
  <c r="A22" i="1"/>
  <c r="A19" i="1"/>
  <c r="A18" i="1"/>
  <c r="A17" i="1"/>
  <c r="A16" i="1"/>
  <c r="A15" i="1"/>
  <c r="A14" i="1"/>
  <c r="A13" i="1"/>
  <c r="A12" i="1"/>
  <c r="A11" i="1"/>
  <c r="A10" i="1"/>
  <c r="A9" i="1"/>
  <c r="E54" i="27"/>
  <c r="E46" i="27"/>
  <c r="E34" i="27"/>
  <c r="E36" i="27"/>
  <c r="D54" i="27"/>
  <c r="D46" i="27"/>
  <c r="C50" i="27"/>
  <c r="C54" i="27" s="1"/>
  <c r="B62" i="17"/>
  <c r="C46" i="27"/>
  <c r="B46" i="27"/>
  <c r="D66" i="17"/>
  <c r="D73" i="17"/>
  <c r="G24" i="1"/>
  <c r="G32" i="1"/>
  <c r="D81" i="14"/>
  <c r="D83" i="14"/>
  <c r="D85" i="14"/>
  <c r="D86" i="14"/>
  <c r="D87" i="14"/>
  <c r="D90" i="14"/>
  <c r="J27" i="6"/>
  <c r="J27" i="7"/>
  <c r="J27" i="9"/>
  <c r="D92" i="14"/>
  <c r="H27" i="7"/>
  <c r="H34" i="6"/>
  <c r="J10" i="9"/>
  <c r="J35" i="9"/>
  <c r="J44" i="9" s="1"/>
  <c r="D72" i="14" s="1"/>
  <c r="J10" i="7"/>
  <c r="B7" i="19"/>
  <c r="J10" i="6"/>
  <c r="J10" i="5"/>
  <c r="J35" i="5"/>
  <c r="J10" i="2"/>
  <c r="J35" i="2"/>
  <c r="K9" i="1"/>
  <c r="K20" i="1" s="1"/>
  <c r="H37" i="1"/>
  <c r="B40" i="16"/>
  <c r="D40" i="16"/>
  <c r="H40" i="16"/>
  <c r="J40" i="16"/>
  <c r="B41" i="16"/>
  <c r="D41" i="16"/>
  <c r="H41" i="16"/>
  <c r="I41" i="16" s="1"/>
  <c r="J41" i="16"/>
  <c r="L41" i="16" s="1"/>
  <c r="H40" i="17"/>
  <c r="J40" i="17"/>
  <c r="L40" i="17" s="1"/>
  <c r="H41" i="17"/>
  <c r="I41" i="17" s="1"/>
  <c r="J41" i="17"/>
  <c r="L41" i="17" s="1"/>
  <c r="B40" i="17"/>
  <c r="D40" i="17"/>
  <c r="F40" i="17" s="1"/>
  <c r="E40" i="17" s="1"/>
  <c r="B41" i="17"/>
  <c r="D41" i="17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 s="1"/>
  <c r="B37" i="17"/>
  <c r="D37" i="17"/>
  <c r="F37" i="17" s="1"/>
  <c r="H37" i="16"/>
  <c r="J37" i="16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B36" i="17"/>
  <c r="D36" i="17"/>
  <c r="F36" i="17" s="1"/>
  <c r="E36" i="17" s="1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F38" i="16" s="1"/>
  <c r="D38" i="16"/>
  <c r="B39" i="16"/>
  <c r="D39" i="16"/>
  <c r="F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F41" i="17"/>
  <c r="C41" i="17" s="1"/>
  <c r="E41" i="17"/>
  <c r="F38" i="17"/>
  <c r="E38" i="17"/>
  <c r="K41" i="17"/>
  <c r="J22" i="22"/>
  <c r="J22" i="26"/>
  <c r="F39" i="17"/>
  <c r="E39" i="17" s="1"/>
  <c r="L38" i="17"/>
  <c r="E31" i="14"/>
  <c r="F31" i="14" s="1"/>
  <c r="L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H74" i="17"/>
  <c r="J74" i="17"/>
  <c r="B74" i="17"/>
  <c r="D74" i="17"/>
  <c r="J74" i="16"/>
  <c r="L74" i="16" s="1"/>
  <c r="K74" i="16" s="1"/>
  <c r="H74" i="16"/>
  <c r="I74" i="16" s="1"/>
  <c r="D74" i="16"/>
  <c r="B74" i="16"/>
  <c r="B16" i="16"/>
  <c r="B37" i="15"/>
  <c r="D37" i="15"/>
  <c r="C37" i="15"/>
  <c r="C39" i="17"/>
  <c r="I38" i="17"/>
  <c r="I36" i="16"/>
  <c r="F79" i="1"/>
  <c r="K65" i="1"/>
  <c r="J65" i="1"/>
  <c r="I65" i="1"/>
  <c r="H65" i="1"/>
  <c r="G65" i="1"/>
  <c r="F65" i="1"/>
  <c r="K32" i="1"/>
  <c r="J32" i="1"/>
  <c r="I32" i="1"/>
  <c r="H70" i="29"/>
  <c r="F70" i="29"/>
  <c r="E70" i="29"/>
  <c r="D70" i="29"/>
  <c r="B70" i="29"/>
  <c r="H31" i="29"/>
  <c r="F31" i="29"/>
  <c r="E31" i="29"/>
  <c r="D31" i="29"/>
  <c r="B3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D31" i="17"/>
  <c r="D32" i="17"/>
  <c r="D33" i="17"/>
  <c r="D34" i="17"/>
  <c r="F34" i="17" s="1"/>
  <c r="D35" i="17"/>
  <c r="F35" i="17" s="1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L35" i="16" s="1"/>
  <c r="D31" i="16"/>
  <c r="D32" i="16"/>
  <c r="D33" i="16"/>
  <c r="F33" i="16" s="1"/>
  <c r="C33" i="16" s="1"/>
  <c r="D34" i="16"/>
  <c r="D35" i="16"/>
  <c r="B31" i="16"/>
  <c r="B32" i="16"/>
  <c r="B33" i="16"/>
  <c r="B34" i="16"/>
  <c r="B35" i="16"/>
  <c r="C27" i="14"/>
  <c r="D27" i="14"/>
  <c r="C28" i="14"/>
  <c r="D28" i="14"/>
  <c r="C29" i="14"/>
  <c r="E29" i="14" s="1"/>
  <c r="D29" i="14"/>
  <c r="C30" i="14"/>
  <c r="D30" i="14"/>
  <c r="D26" i="14"/>
  <c r="E26" i="14" s="1"/>
  <c r="F26" i="14" s="1"/>
  <c r="C26" i="14"/>
  <c r="B27" i="14"/>
  <c r="B28" i="14"/>
  <c r="B29" i="14"/>
  <c r="B30" i="14"/>
  <c r="B26" i="14"/>
  <c r="A55" i="1"/>
  <c r="A56" i="1"/>
  <c r="A57" i="1"/>
  <c r="A58" i="1"/>
  <c r="A54" i="1"/>
  <c r="A53" i="1"/>
  <c r="F29" i="14"/>
  <c r="D98" i="14"/>
  <c r="D96" i="14"/>
  <c r="D95" i="14"/>
  <c r="D91" i="14"/>
  <c r="D82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E81" i="14" s="1"/>
  <c r="F81" i="14" s="1"/>
  <c r="B98" i="14"/>
  <c r="B96" i="14"/>
  <c r="B95" i="14"/>
  <c r="B92" i="14"/>
  <c r="B91" i="14"/>
  <c r="B87" i="14"/>
  <c r="B86" i="14"/>
  <c r="B85" i="14"/>
  <c r="B83" i="14"/>
  <c r="B82" i="14"/>
  <c r="B81" i="14"/>
  <c r="G10" i="3"/>
  <c r="H10" i="3"/>
  <c r="I10" i="3"/>
  <c r="J10" i="3"/>
  <c r="K10" i="3"/>
  <c r="G10" i="4"/>
  <c r="H10" i="4"/>
  <c r="I10" i="4"/>
  <c r="J10" i="4"/>
  <c r="K10" i="4"/>
  <c r="G10" i="5"/>
  <c r="H10" i="5"/>
  <c r="I10" i="5"/>
  <c r="K10" i="5"/>
  <c r="G10" i="6"/>
  <c r="H10" i="6"/>
  <c r="I10" i="6"/>
  <c r="K10" i="6"/>
  <c r="G10" i="7"/>
  <c r="H10" i="7"/>
  <c r="I10" i="7"/>
  <c r="K10" i="7"/>
  <c r="G10" i="8"/>
  <c r="G44" i="8" s="1"/>
  <c r="H10" i="8"/>
  <c r="I10" i="8"/>
  <c r="I44" i="8" s="1"/>
  <c r="J10" i="8"/>
  <c r="K10" i="8"/>
  <c r="G10" i="9"/>
  <c r="G44" i="9" s="1"/>
  <c r="H10" i="9"/>
  <c r="I10" i="9"/>
  <c r="K10" i="9"/>
  <c r="G10" i="10"/>
  <c r="H10" i="10"/>
  <c r="I10" i="10"/>
  <c r="J10" i="10"/>
  <c r="K10" i="10"/>
  <c r="G10" i="11"/>
  <c r="H10" i="11"/>
  <c r="I10" i="11"/>
  <c r="J10" i="11"/>
  <c r="K10" i="11"/>
  <c r="K44" i="11" s="1"/>
  <c r="G10" i="13"/>
  <c r="H10" i="13"/>
  <c r="I10" i="13"/>
  <c r="J10" i="13"/>
  <c r="K10" i="13"/>
  <c r="G10" i="2"/>
  <c r="G44" i="2" s="1"/>
  <c r="H10" i="2"/>
  <c r="H44" i="2" s="1"/>
  <c r="C65" i="14" s="1"/>
  <c r="I10" i="2"/>
  <c r="K10" i="2"/>
  <c r="F10" i="3"/>
  <c r="F10" i="4"/>
  <c r="F10" i="5"/>
  <c r="F10" i="6"/>
  <c r="F10" i="8"/>
  <c r="F10" i="9"/>
  <c r="F10" i="10"/>
  <c r="F10" i="11"/>
  <c r="F10" i="13"/>
  <c r="F10" i="2"/>
  <c r="D40" i="18"/>
  <c r="C40" i="18"/>
  <c r="E40" i="18"/>
  <c r="B40" i="18"/>
  <c r="B32" i="27"/>
  <c r="B35" i="27"/>
  <c r="B32" i="28"/>
  <c r="B24" i="28" s="1"/>
  <c r="G35" i="27"/>
  <c r="F35" i="27"/>
  <c r="E35" i="27"/>
  <c r="D35" i="27"/>
  <c r="C35" i="27"/>
  <c r="G34" i="27"/>
  <c r="F34" i="27"/>
  <c r="D34" i="27"/>
  <c r="C34" i="27"/>
  <c r="B34" i="27"/>
  <c r="J62" i="17"/>
  <c r="L62" i="17" s="1"/>
  <c r="H62" i="17"/>
  <c r="J62" i="16"/>
  <c r="H62" i="16"/>
  <c r="D62" i="16"/>
  <c r="B62" i="16"/>
  <c r="D23" i="15"/>
  <c r="C23" i="15"/>
  <c r="B23" i="15"/>
  <c r="D22" i="15"/>
  <c r="C22" i="15"/>
  <c r="E22" i="15" s="1"/>
  <c r="B22" i="15"/>
  <c r="J30" i="17"/>
  <c r="H30" i="17"/>
  <c r="D30" i="17"/>
  <c r="F30" i="17" s="1"/>
  <c r="B30" i="17"/>
  <c r="J30" i="16"/>
  <c r="H30" i="16"/>
  <c r="D30" i="16"/>
  <c r="B30" i="16"/>
  <c r="D25" i="14"/>
  <c r="C25" i="14"/>
  <c r="B25" i="14"/>
  <c r="J55" i="17"/>
  <c r="H55" i="17"/>
  <c r="D55" i="17"/>
  <c r="F55" i="17" s="1"/>
  <c r="B55" i="17"/>
  <c r="C55" i="17" s="1"/>
  <c r="J55" i="16"/>
  <c r="H55" i="16"/>
  <c r="D55" i="16"/>
  <c r="B55" i="16"/>
  <c r="F55" i="16" s="1"/>
  <c r="E55" i="16" s="1"/>
  <c r="D13" i="15"/>
  <c r="E13" i="15" s="1"/>
  <c r="C13" i="15"/>
  <c r="B13" i="15"/>
  <c r="D53" i="14"/>
  <c r="E53" i="14" s="1"/>
  <c r="F53" i="14" s="1"/>
  <c r="C53" i="14"/>
  <c r="B53" i="14"/>
  <c r="B37" i="27"/>
  <c r="C13" i="19"/>
  <c r="D289" i="18"/>
  <c r="A41" i="13"/>
  <c r="A42" i="11"/>
  <c r="A42" i="10"/>
  <c r="A42" i="9"/>
  <c r="A42" i="8"/>
  <c r="A42" i="7"/>
  <c r="A42" i="6"/>
  <c r="K35" i="11"/>
  <c r="J35" i="11"/>
  <c r="J44" i="11" s="1"/>
  <c r="D75" i="14" s="1"/>
  <c r="I35" i="11"/>
  <c r="I44" i="11" s="1"/>
  <c r="H35" i="11"/>
  <c r="G35" i="11"/>
  <c r="F35" i="11"/>
  <c r="K27" i="11"/>
  <c r="J27" i="11"/>
  <c r="I27" i="11"/>
  <c r="H27" i="11"/>
  <c r="G27" i="11"/>
  <c r="F27" i="11"/>
  <c r="B244" i="18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/>
  <c r="K35" i="9"/>
  <c r="I35" i="9"/>
  <c r="H35" i="9"/>
  <c r="G35" i="9"/>
  <c r="K27" i="9"/>
  <c r="D175" i="18"/>
  <c r="E175" i="18" s="1"/>
  <c r="I27" i="9"/>
  <c r="I44" i="9" s="1"/>
  <c r="H27" i="9"/>
  <c r="G27" i="9"/>
  <c r="F27" i="9"/>
  <c r="K35" i="8"/>
  <c r="J35" i="8"/>
  <c r="J44" i="8" s="1"/>
  <c r="D71" i="14" s="1"/>
  <c r="I35" i="8"/>
  <c r="H35" i="8"/>
  <c r="H44" i="8"/>
  <c r="C71" i="14" s="1"/>
  <c r="G35" i="8"/>
  <c r="F35" i="8"/>
  <c r="K27" i="8"/>
  <c r="J27" i="8"/>
  <c r="I27" i="8"/>
  <c r="H27" i="8"/>
  <c r="C153" i="18"/>
  <c r="G27" i="8"/>
  <c r="F27" i="8"/>
  <c r="B153" i="18"/>
  <c r="K35" i="7"/>
  <c r="K44" i="7" s="1"/>
  <c r="I35" i="7"/>
  <c r="H35" i="7"/>
  <c r="G35" i="7"/>
  <c r="K27" i="7"/>
  <c r="D128" i="18"/>
  <c r="I27" i="7"/>
  <c r="C128" i="18"/>
  <c r="G27" i="7"/>
  <c r="K35" i="6"/>
  <c r="I35" i="6"/>
  <c r="H35" i="6"/>
  <c r="G35" i="6"/>
  <c r="F35" i="6"/>
  <c r="K27" i="6"/>
  <c r="I27" i="6"/>
  <c r="H27" i="6"/>
  <c r="C106" i="18"/>
  <c r="G27" i="6"/>
  <c r="F27" i="6"/>
  <c r="K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/>
  <c r="H35" i="4"/>
  <c r="G35" i="4"/>
  <c r="F35" i="4"/>
  <c r="K27" i="4"/>
  <c r="K44" i="4"/>
  <c r="J27" i="4"/>
  <c r="I27" i="4"/>
  <c r="H27" i="4"/>
  <c r="C59" i="18"/>
  <c r="G27" i="4"/>
  <c r="F27" i="4"/>
  <c r="K35" i="3"/>
  <c r="J35" i="3"/>
  <c r="I35" i="3"/>
  <c r="H35" i="3"/>
  <c r="G35" i="3"/>
  <c r="F35" i="3"/>
  <c r="F44" i="3"/>
  <c r="B66" i="14"/>
  <c r="K27" i="3"/>
  <c r="J27" i="3"/>
  <c r="I27" i="3"/>
  <c r="H27" i="3"/>
  <c r="C37" i="18"/>
  <c r="G27" i="3"/>
  <c r="F27" i="3"/>
  <c r="K35" i="2"/>
  <c r="K27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J20" i="1"/>
  <c r="I109" i="1"/>
  <c r="H109" i="1"/>
  <c r="I100" i="1"/>
  <c r="H100" i="1"/>
  <c r="H102" i="1" s="1"/>
  <c r="H113" i="1" s="1"/>
  <c r="I95" i="1"/>
  <c r="H95" i="1"/>
  <c r="C51" i="14" s="1"/>
  <c r="I87" i="1"/>
  <c r="D70" i="16" s="1"/>
  <c r="H87" i="1"/>
  <c r="B70" i="16" s="1"/>
  <c r="I79" i="1"/>
  <c r="H79" i="1"/>
  <c r="C55" i="14" s="1"/>
  <c r="I71" i="1"/>
  <c r="H71" i="1"/>
  <c r="C57" i="14" s="1"/>
  <c r="I37" i="1"/>
  <c r="I24" i="1"/>
  <c r="I20" i="1"/>
  <c r="G109" i="1"/>
  <c r="G100" i="1"/>
  <c r="G95" i="1"/>
  <c r="G87" i="1"/>
  <c r="D70" i="17" s="1"/>
  <c r="G79" i="1"/>
  <c r="G71" i="1"/>
  <c r="G37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F43" i="16" s="1"/>
  <c r="C43" i="16" s="1"/>
  <c r="B45" i="16"/>
  <c r="F45" i="16" s="1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E1" i="27"/>
  <c r="G29" i="27"/>
  <c r="F29" i="27"/>
  <c r="G24" i="27"/>
  <c r="F24" i="27"/>
  <c r="G17" i="27"/>
  <c r="F17" i="27"/>
  <c r="E29" i="27"/>
  <c r="D29" i="27"/>
  <c r="E24" i="27"/>
  <c r="D24" i="27"/>
  <c r="E17" i="27"/>
  <c r="D17" i="27"/>
  <c r="C29" i="27"/>
  <c r="B29" i="27"/>
  <c r="C24" i="27"/>
  <c r="B24" i="27"/>
  <c r="K1" i="17"/>
  <c r="D44" i="15"/>
  <c r="C44" i="15"/>
  <c r="B44" i="15"/>
  <c r="J81" i="17"/>
  <c r="J72" i="17"/>
  <c r="H81" i="17"/>
  <c r="H72" i="17"/>
  <c r="D81" i="17"/>
  <c r="F81" i="17" s="1"/>
  <c r="D72" i="17"/>
  <c r="B81" i="17"/>
  <c r="B72" i="17"/>
  <c r="F72" i="17" s="1"/>
  <c r="E72" i="17" s="1"/>
  <c r="J81" i="16"/>
  <c r="H81" i="16"/>
  <c r="J72" i="16"/>
  <c r="H72" i="16"/>
  <c r="D72" i="16"/>
  <c r="B72" i="16"/>
  <c r="D81" i="16"/>
  <c r="B81" i="16"/>
  <c r="J29" i="17"/>
  <c r="J28" i="17"/>
  <c r="J27" i="17"/>
  <c r="H29" i="17"/>
  <c r="L29" i="17" s="1"/>
  <c r="K29" i="17" s="1"/>
  <c r="H28" i="17"/>
  <c r="H27" i="17"/>
  <c r="D29" i="17"/>
  <c r="F29" i="17" s="1"/>
  <c r="D28" i="17"/>
  <c r="D27" i="17"/>
  <c r="B29" i="17"/>
  <c r="B28" i="17"/>
  <c r="F28" i="17" s="1"/>
  <c r="E28" i="17" s="1"/>
  <c r="D29" i="16"/>
  <c r="D28" i="16"/>
  <c r="D27" i="16"/>
  <c r="B29" i="16"/>
  <c r="B28" i="16"/>
  <c r="B27" i="16"/>
  <c r="F27" i="16" s="1"/>
  <c r="B27" i="17"/>
  <c r="F27" i="17" s="1"/>
  <c r="J29" i="16"/>
  <c r="L29" i="16" s="1"/>
  <c r="J28" i="16"/>
  <c r="J27" i="16"/>
  <c r="H29" i="16"/>
  <c r="H28" i="16"/>
  <c r="H27" i="16"/>
  <c r="D24" i="14"/>
  <c r="D23" i="14"/>
  <c r="D22" i="14"/>
  <c r="E22" i="14" s="1"/>
  <c r="F22" i="14" s="1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E47" i="14" s="1"/>
  <c r="F47" i="14" s="1"/>
  <c r="C46" i="14"/>
  <c r="E46" i="14" s="1"/>
  <c r="F46" i="14" s="1"/>
  <c r="C45" i="14"/>
  <c r="E45" i="14" s="1"/>
  <c r="F45" i="14" s="1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E21" i="15" s="1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/>
  <c r="H11" i="25"/>
  <c r="I11" i="25"/>
  <c r="H10" i="25"/>
  <c r="H9" i="25"/>
  <c r="H8" i="25"/>
  <c r="I8" i="25"/>
  <c r="G22" i="25"/>
  <c r="G17" i="25"/>
  <c r="G23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/>
  <c r="H10" i="23"/>
  <c r="H9" i="23"/>
  <c r="H8" i="23"/>
  <c r="I8" i="23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6" i="19"/>
  <c r="D274" i="18"/>
  <c r="C274" i="18"/>
  <c r="D265" i="18"/>
  <c r="C265" i="18"/>
  <c r="D261" i="18"/>
  <c r="E261" i="18" s="1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/>
  <c r="H11" i="21"/>
  <c r="I11" i="21"/>
  <c r="H10" i="21"/>
  <c r="H9" i="21"/>
  <c r="H8" i="21"/>
  <c r="I8" i="2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C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E162" i="18" s="1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E298" i="18" s="1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C295" i="18" s="1"/>
  <c r="B293" i="18"/>
  <c r="D292" i="18"/>
  <c r="E292" i="18" s="1"/>
  <c r="C292" i="18"/>
  <c r="B292" i="18"/>
  <c r="D291" i="18"/>
  <c r="C289" i="18"/>
  <c r="E289" i="18"/>
  <c r="B289" i="18"/>
  <c r="D288" i="18"/>
  <c r="C288" i="18"/>
  <c r="B288" i="18"/>
  <c r="B290" i="18" s="1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B286" i="18" s="1"/>
  <c r="D251" i="18"/>
  <c r="C251" i="18"/>
  <c r="B251" i="18"/>
  <c r="D250" i="18"/>
  <c r="E250" i="18" s="1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E242" i="18" s="1"/>
  <c r="C242" i="18"/>
  <c r="B242" i="18"/>
  <c r="D241" i="18"/>
  <c r="C241" i="18"/>
  <c r="E241" i="18" s="1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B239" i="18" s="1"/>
  <c r="D229" i="18"/>
  <c r="C229" i="18"/>
  <c r="B229" i="18"/>
  <c r="D228" i="18"/>
  <c r="D230" i="18" s="1"/>
  <c r="C228" i="18"/>
  <c r="B228" i="18"/>
  <c r="D227" i="18"/>
  <c r="C227" i="18"/>
  <c r="B227" i="18"/>
  <c r="D225" i="18"/>
  <c r="C225" i="18"/>
  <c r="E225" i="18" s="1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E219" i="18" s="1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E214" i="18" s="1"/>
  <c r="B214" i="18"/>
  <c r="D214" i="18"/>
  <c r="D182" i="18"/>
  <c r="C182" i="18"/>
  <c r="B182" i="18"/>
  <c r="D181" i="18"/>
  <c r="C181" i="18"/>
  <c r="B181" i="18"/>
  <c r="D180" i="18"/>
  <c r="E180" i="18" s="1"/>
  <c r="C180" i="18"/>
  <c r="B180" i="18"/>
  <c r="D178" i="18"/>
  <c r="E178" i="18" s="1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E172" i="18" s="1"/>
  <c r="C172" i="18"/>
  <c r="B172" i="18"/>
  <c r="D171" i="18"/>
  <c r="C171" i="18"/>
  <c r="B171" i="18"/>
  <c r="D169" i="18"/>
  <c r="C169" i="18"/>
  <c r="B169" i="18"/>
  <c r="D168" i="18"/>
  <c r="E168" i="18" s="1"/>
  <c r="C168" i="18"/>
  <c r="B168" i="18"/>
  <c r="D167" i="18"/>
  <c r="E167" i="18" s="1"/>
  <c r="C167" i="18"/>
  <c r="B167" i="18"/>
  <c r="D160" i="18"/>
  <c r="E160" i="18" s="1"/>
  <c r="C160" i="18"/>
  <c r="C161" i="18" s="1"/>
  <c r="B160" i="18"/>
  <c r="D159" i="18"/>
  <c r="C159" i="18"/>
  <c r="E159" i="18" s="1"/>
  <c r="B159" i="18"/>
  <c r="D158" i="18"/>
  <c r="C158" i="18"/>
  <c r="B158" i="18"/>
  <c r="D156" i="18"/>
  <c r="E156" i="18" s="1"/>
  <c r="C156" i="18"/>
  <c r="B156" i="18"/>
  <c r="B157" i="18" s="1"/>
  <c r="D155" i="18"/>
  <c r="C155" i="18"/>
  <c r="C157" i="18" s="1"/>
  <c r="B155" i="18"/>
  <c r="D154" i="18"/>
  <c r="C154" i="18"/>
  <c r="B154" i="18"/>
  <c r="D151" i="18"/>
  <c r="C151" i="18"/>
  <c r="B151" i="18"/>
  <c r="D150" i="18"/>
  <c r="E150" i="18" s="1"/>
  <c r="C150" i="18"/>
  <c r="B150" i="18"/>
  <c r="B152" i="18" s="1"/>
  <c r="D149" i="18"/>
  <c r="C149" i="18"/>
  <c r="B149" i="18"/>
  <c r="D147" i="18"/>
  <c r="C147" i="18"/>
  <c r="B147" i="18"/>
  <c r="D146" i="18"/>
  <c r="C146" i="18"/>
  <c r="B146" i="18"/>
  <c r="D145" i="18"/>
  <c r="E145" i="18" s="1"/>
  <c r="C145" i="18"/>
  <c r="B145" i="18"/>
  <c r="B148" i="18" s="1"/>
  <c r="D135" i="18"/>
  <c r="C135" i="18"/>
  <c r="B135" i="18"/>
  <c r="D134" i="18"/>
  <c r="C134" i="18"/>
  <c r="B134" i="18"/>
  <c r="D133" i="18"/>
  <c r="C133" i="18"/>
  <c r="B133" i="18"/>
  <c r="D131" i="18"/>
  <c r="D132" i="18" s="1"/>
  <c r="C131" i="18"/>
  <c r="B131" i="18"/>
  <c r="D130" i="18"/>
  <c r="C130" i="18"/>
  <c r="B130" i="18"/>
  <c r="D129" i="18"/>
  <c r="B129" i="18"/>
  <c r="D126" i="18"/>
  <c r="C126" i="18"/>
  <c r="B126" i="18"/>
  <c r="D125" i="18"/>
  <c r="C125" i="18"/>
  <c r="C127" i="18" s="1"/>
  <c r="E127" i="18" s="1"/>
  <c r="B125" i="18"/>
  <c r="D124" i="18"/>
  <c r="C124" i="18"/>
  <c r="B124" i="18"/>
  <c r="C122" i="18"/>
  <c r="E122" i="18" s="1"/>
  <c r="B122" i="18"/>
  <c r="D121" i="18"/>
  <c r="D123" i="18" s="1"/>
  <c r="C121" i="18"/>
  <c r="B121" i="18"/>
  <c r="C120" i="18"/>
  <c r="B120" i="18"/>
  <c r="D113" i="18"/>
  <c r="E113" i="18" s="1"/>
  <c r="C113" i="18"/>
  <c r="B113" i="18"/>
  <c r="B112" i="18"/>
  <c r="C111" i="18"/>
  <c r="B111" i="18"/>
  <c r="D109" i="18"/>
  <c r="C109" i="18"/>
  <c r="B109" i="18"/>
  <c r="D108" i="18"/>
  <c r="C108" i="18"/>
  <c r="B108" i="18"/>
  <c r="D107" i="18"/>
  <c r="E107" i="18" s="1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D101" i="18" s="1"/>
  <c r="C100" i="18"/>
  <c r="B100" i="18"/>
  <c r="D99" i="18"/>
  <c r="C99" i="18"/>
  <c r="B99" i="18"/>
  <c r="D98" i="18"/>
  <c r="C98" i="18"/>
  <c r="B98" i="18"/>
  <c r="D91" i="18"/>
  <c r="C91" i="18"/>
  <c r="B91" i="18"/>
  <c r="D90" i="18"/>
  <c r="E90" i="18" s="1"/>
  <c r="C90" i="18"/>
  <c r="B90" i="18"/>
  <c r="D89" i="18"/>
  <c r="C89" i="18"/>
  <c r="B89" i="18"/>
  <c r="D87" i="18"/>
  <c r="C87" i="18"/>
  <c r="B87" i="18"/>
  <c r="D86" i="18"/>
  <c r="C86" i="18"/>
  <c r="B86" i="18"/>
  <c r="D85" i="18"/>
  <c r="E85" i="18" s="1"/>
  <c r="C85" i="18"/>
  <c r="B85" i="18"/>
  <c r="D82" i="18"/>
  <c r="C82" i="18"/>
  <c r="B82" i="18"/>
  <c r="D81" i="18"/>
  <c r="C81" i="18"/>
  <c r="B81" i="18"/>
  <c r="D80" i="18"/>
  <c r="C80" i="18"/>
  <c r="B80" i="18"/>
  <c r="C78" i="18"/>
  <c r="B78" i="18"/>
  <c r="D77" i="18"/>
  <c r="C77" i="18"/>
  <c r="B77" i="18"/>
  <c r="C76" i="18"/>
  <c r="B76" i="18"/>
  <c r="D71" i="18"/>
  <c r="D140" i="18"/>
  <c r="D209" i="18"/>
  <c r="D278" i="18"/>
  <c r="C66" i="18"/>
  <c r="D66" i="18"/>
  <c r="D67" i="18" s="1"/>
  <c r="B66" i="18"/>
  <c r="D65" i="18"/>
  <c r="C65" i="18"/>
  <c r="B65" i="18"/>
  <c r="D64" i="18"/>
  <c r="C64" i="18"/>
  <c r="B64" i="18"/>
  <c r="D62" i="18"/>
  <c r="C62" i="18"/>
  <c r="B62" i="18"/>
  <c r="D61" i="18"/>
  <c r="C61" i="18"/>
  <c r="E61" i="18" s="1"/>
  <c r="B61" i="18"/>
  <c r="D60" i="18"/>
  <c r="C60" i="18"/>
  <c r="B60" i="18"/>
  <c r="B59" i="18"/>
  <c r="D57" i="18"/>
  <c r="C57" i="18"/>
  <c r="B57" i="18"/>
  <c r="D56" i="18"/>
  <c r="C56" i="18"/>
  <c r="B56" i="18"/>
  <c r="D55" i="18"/>
  <c r="D58" i="18" s="1"/>
  <c r="E58" i="18" s="1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B54" i="18" s="1"/>
  <c r="D44" i="18"/>
  <c r="B44" i="18"/>
  <c r="D43" i="18"/>
  <c r="C43" i="18"/>
  <c r="B43" i="18"/>
  <c r="D42" i="18"/>
  <c r="C42" i="18"/>
  <c r="B42" i="18"/>
  <c r="D39" i="18"/>
  <c r="C39" i="18"/>
  <c r="B39" i="18"/>
  <c r="D38" i="18"/>
  <c r="D41" i="18" s="1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C36" i="18" s="1"/>
  <c r="E36" i="18" s="1"/>
  <c r="B33" i="18"/>
  <c r="D31" i="18"/>
  <c r="C31" i="18"/>
  <c r="B31" i="18"/>
  <c r="D30" i="18"/>
  <c r="C30" i="18"/>
  <c r="E30" i="18" s="1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8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2" i="18"/>
  <c r="B21" i="18"/>
  <c r="B203" i="18" s="1"/>
  <c r="B319" i="18" s="1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C50" i="18" s="1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L22" i="17" s="1"/>
  <c r="I22" i="17" s="1"/>
  <c r="H22" i="17"/>
  <c r="D22" i="17"/>
  <c r="B22" i="17"/>
  <c r="F22" i="17" s="1"/>
  <c r="E22" i="17" s="1"/>
  <c r="D83" i="17"/>
  <c r="D80" i="17"/>
  <c r="D78" i="17"/>
  <c r="D77" i="17"/>
  <c r="D71" i="17"/>
  <c r="D68" i="17"/>
  <c r="D67" i="17"/>
  <c r="D65" i="17"/>
  <c r="D64" i="17"/>
  <c r="F64" i="17" s="1"/>
  <c r="D60" i="17"/>
  <c r="D59" i="17"/>
  <c r="D58" i="17"/>
  <c r="D57" i="17"/>
  <c r="D53" i="17"/>
  <c r="D52" i="17"/>
  <c r="D51" i="17"/>
  <c r="D50" i="17"/>
  <c r="D49" i="17"/>
  <c r="D26" i="17"/>
  <c r="D25" i="17"/>
  <c r="D24" i="17"/>
  <c r="F24" i="17" s="1"/>
  <c r="C24" i="17" s="1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F57" i="17" s="1"/>
  <c r="B53" i="17"/>
  <c r="B52" i="17"/>
  <c r="B51" i="17"/>
  <c r="F51" i="17" s="1"/>
  <c r="C51" i="17" s="1"/>
  <c r="B50" i="17"/>
  <c r="B49" i="17"/>
  <c r="B26" i="17"/>
  <c r="B25" i="17"/>
  <c r="B24" i="17"/>
  <c r="B23" i="17"/>
  <c r="F23" i="17" s="1"/>
  <c r="B21" i="17"/>
  <c r="B20" i="17"/>
  <c r="B19" i="17"/>
  <c r="F19" i="17" s="1"/>
  <c r="C19" i="17" s="1"/>
  <c r="B18" i="17"/>
  <c r="B17" i="17"/>
  <c r="B16" i="17"/>
  <c r="F16" i="17" s="1"/>
  <c r="E16" i="17" s="1"/>
  <c r="B14" i="17"/>
  <c r="B13" i="17"/>
  <c r="J83" i="17"/>
  <c r="H83" i="17"/>
  <c r="J80" i="17"/>
  <c r="L80" i="17" s="1"/>
  <c r="H80" i="17"/>
  <c r="J78" i="17"/>
  <c r="H78" i="17"/>
  <c r="J77" i="17"/>
  <c r="H77" i="17"/>
  <c r="J73" i="17"/>
  <c r="H73" i="17"/>
  <c r="J71" i="17"/>
  <c r="H71" i="17"/>
  <c r="J68" i="17"/>
  <c r="H68" i="17"/>
  <c r="J67" i="17"/>
  <c r="L67" i="17" s="1"/>
  <c r="H67" i="17"/>
  <c r="J66" i="17"/>
  <c r="H66" i="17"/>
  <c r="L66" i="17" s="1"/>
  <c r="J65" i="17"/>
  <c r="L65" i="17" s="1"/>
  <c r="I65" i="17" s="1"/>
  <c r="H65" i="17"/>
  <c r="J64" i="17"/>
  <c r="H64" i="17"/>
  <c r="L64" i="17" s="1"/>
  <c r="K64" i="17" s="1"/>
  <c r="J60" i="17"/>
  <c r="H60" i="17"/>
  <c r="H59" i="17"/>
  <c r="J58" i="17"/>
  <c r="H58" i="17"/>
  <c r="J57" i="17"/>
  <c r="H57" i="17"/>
  <c r="J53" i="17"/>
  <c r="H53" i="17"/>
  <c r="J52" i="17"/>
  <c r="H52" i="17"/>
  <c r="J51" i="17"/>
  <c r="L51" i="17" s="1"/>
  <c r="I51" i="17" s="1"/>
  <c r="H51" i="17"/>
  <c r="J50" i="17"/>
  <c r="H50" i="17"/>
  <c r="J49" i="17"/>
  <c r="H49" i="17"/>
  <c r="J26" i="17"/>
  <c r="H26" i="17"/>
  <c r="L26" i="17" s="1"/>
  <c r="K26" i="17" s="1"/>
  <c r="J25" i="17"/>
  <c r="H25" i="17"/>
  <c r="J24" i="17"/>
  <c r="H24" i="17"/>
  <c r="J23" i="17"/>
  <c r="L23" i="17" s="1"/>
  <c r="K23" i="17" s="1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F83" i="16" s="1"/>
  <c r="E83" i="16" s="1"/>
  <c r="J83" i="16"/>
  <c r="H83" i="16"/>
  <c r="L83" i="16" s="1"/>
  <c r="B83" i="16"/>
  <c r="D46" i="15"/>
  <c r="C46" i="15"/>
  <c r="B46" i="15"/>
  <c r="D59" i="14"/>
  <c r="C59" i="14"/>
  <c r="B59" i="14"/>
  <c r="J80" i="16"/>
  <c r="J78" i="16"/>
  <c r="J77" i="16"/>
  <c r="L77" i="16" s="1"/>
  <c r="K77" i="16" s="1"/>
  <c r="J73" i="16"/>
  <c r="J71" i="16"/>
  <c r="J68" i="16"/>
  <c r="J67" i="16"/>
  <c r="J66" i="16"/>
  <c r="J65" i="16"/>
  <c r="J64" i="16"/>
  <c r="J60" i="16"/>
  <c r="J59" i="16"/>
  <c r="J58" i="16"/>
  <c r="J57" i="16"/>
  <c r="L57" i="16" s="1"/>
  <c r="I57" i="16" s="1"/>
  <c r="J53" i="16"/>
  <c r="J52" i="16"/>
  <c r="J54" i="16" s="1"/>
  <c r="J51" i="16"/>
  <c r="J50" i="16"/>
  <c r="J49" i="16"/>
  <c r="J26" i="16"/>
  <c r="J25" i="16"/>
  <c r="J24" i="16"/>
  <c r="J23" i="16"/>
  <c r="J21" i="16"/>
  <c r="L21" i="16" s="1"/>
  <c r="J20" i="16"/>
  <c r="J19" i="16"/>
  <c r="J18" i="16"/>
  <c r="J17" i="16"/>
  <c r="L17" i="16" s="1"/>
  <c r="K17" i="16" s="1"/>
  <c r="J16" i="16"/>
  <c r="J14" i="16"/>
  <c r="J13" i="16"/>
  <c r="H80" i="16"/>
  <c r="H78" i="16"/>
  <c r="H77" i="16"/>
  <c r="H73" i="16"/>
  <c r="H71" i="16"/>
  <c r="L71" i="16" s="1"/>
  <c r="I71" i="16" s="1"/>
  <c r="H68" i="16"/>
  <c r="H67" i="16"/>
  <c r="H66" i="16"/>
  <c r="L66" i="16" s="1"/>
  <c r="K66" i="16" s="1"/>
  <c r="H65" i="16"/>
  <c r="H64" i="16"/>
  <c r="H60" i="16"/>
  <c r="H59" i="16"/>
  <c r="H58" i="16"/>
  <c r="H57" i="16"/>
  <c r="H53" i="16"/>
  <c r="H52" i="16"/>
  <c r="H51" i="16"/>
  <c r="H50" i="16"/>
  <c r="L50" i="16" s="1"/>
  <c r="K50" i="16" s="1"/>
  <c r="H49" i="16"/>
  <c r="H26" i="16"/>
  <c r="L26" i="16" s="1"/>
  <c r="K26" i="16" s="1"/>
  <c r="H25" i="16"/>
  <c r="L25" i="16" s="1"/>
  <c r="H24" i="16"/>
  <c r="H23" i="16"/>
  <c r="H21" i="16"/>
  <c r="H20" i="16"/>
  <c r="H19" i="16"/>
  <c r="H18" i="16"/>
  <c r="H17" i="16"/>
  <c r="H16" i="16"/>
  <c r="H14" i="16"/>
  <c r="H13" i="16"/>
  <c r="D80" i="16"/>
  <c r="D78" i="16"/>
  <c r="D82" i="16" s="1"/>
  <c r="D77" i="16"/>
  <c r="D73" i="16"/>
  <c r="D71" i="16"/>
  <c r="D68" i="16"/>
  <c r="D67" i="16"/>
  <c r="D66" i="16"/>
  <c r="D65" i="16"/>
  <c r="D64" i="16"/>
  <c r="D60" i="16"/>
  <c r="F60" i="16" s="1"/>
  <c r="D59" i="16"/>
  <c r="F59" i="16" s="1"/>
  <c r="D58" i="16"/>
  <c r="F58" i="16" s="1"/>
  <c r="D57" i="16"/>
  <c r="D53" i="16"/>
  <c r="D52" i="16"/>
  <c r="D51" i="16"/>
  <c r="D50" i="16"/>
  <c r="D54" i="16" s="1"/>
  <c r="D49" i="16"/>
  <c r="D26" i="16"/>
  <c r="D25" i="16"/>
  <c r="D24" i="16"/>
  <c r="F24" i="16" s="1"/>
  <c r="C24" i="16" s="1"/>
  <c r="D23" i="16"/>
  <c r="D21" i="16"/>
  <c r="F21" i="16" s="1"/>
  <c r="C21" i="16" s="1"/>
  <c r="D20" i="16"/>
  <c r="D19" i="16"/>
  <c r="D18" i="16"/>
  <c r="D17" i="16"/>
  <c r="D16" i="16"/>
  <c r="D14" i="16"/>
  <c r="D13" i="16"/>
  <c r="B80" i="16"/>
  <c r="B78" i="16"/>
  <c r="B77" i="16"/>
  <c r="B73" i="16"/>
  <c r="B71" i="16"/>
  <c r="F71" i="16" s="1"/>
  <c r="E71" i="16" s="1"/>
  <c r="B68" i="16"/>
  <c r="F68" i="16" s="1"/>
  <c r="E68" i="16" s="1"/>
  <c r="B67" i="16"/>
  <c r="B66" i="16"/>
  <c r="B65" i="16"/>
  <c r="B64" i="16"/>
  <c r="B60" i="16"/>
  <c r="B59" i="16"/>
  <c r="B58" i="16"/>
  <c r="B57" i="16"/>
  <c r="B53" i="16"/>
  <c r="F53" i="16" s="1"/>
  <c r="B52" i="16"/>
  <c r="F52" i="16" s="1"/>
  <c r="E52" i="16" s="1"/>
  <c r="B51" i="16"/>
  <c r="B50" i="16"/>
  <c r="F50" i="16" s="1"/>
  <c r="B49" i="16"/>
  <c r="F49" i="16" s="1"/>
  <c r="E49" i="16" s="1"/>
  <c r="B26" i="16"/>
  <c r="B25" i="16"/>
  <c r="B24" i="16"/>
  <c r="B21" i="16"/>
  <c r="B20" i="16"/>
  <c r="B23" i="16"/>
  <c r="B19" i="16"/>
  <c r="B18" i="16"/>
  <c r="F18" i="16" s="1"/>
  <c r="B17" i="16"/>
  <c r="F17" i="16" s="1"/>
  <c r="C17" i="16" s="1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E11" i="15" s="1"/>
  <c r="D10" i="15"/>
  <c r="D12" i="15" s="1"/>
  <c r="D9" i="15"/>
  <c r="D8" i="15"/>
  <c r="D7" i="15"/>
  <c r="C43" i="15"/>
  <c r="C41" i="15"/>
  <c r="C40" i="15"/>
  <c r="E40" i="15" s="1"/>
  <c r="C36" i="15"/>
  <c r="C34" i="15"/>
  <c r="E34" i="15" s="1"/>
  <c r="C33" i="15"/>
  <c r="C32" i="15"/>
  <c r="E32" i="15" s="1"/>
  <c r="C31" i="15"/>
  <c r="C19" i="15"/>
  <c r="C30" i="15" s="1"/>
  <c r="C18" i="15"/>
  <c r="C17" i="15"/>
  <c r="C16" i="15"/>
  <c r="C11" i="15"/>
  <c r="C10" i="15"/>
  <c r="C9" i="15"/>
  <c r="C8" i="15"/>
  <c r="E8" i="15" s="1"/>
  <c r="C7" i="15"/>
  <c r="E7" i="15" s="1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C21" i="14"/>
  <c r="C20" i="14"/>
  <c r="E20" i="14" s="1"/>
  <c r="F20" i="14" s="1"/>
  <c r="C19" i="14"/>
  <c r="C18" i="14"/>
  <c r="C16" i="14"/>
  <c r="E16" i="14" s="1"/>
  <c r="F16" i="14" s="1"/>
  <c r="C15" i="14"/>
  <c r="E15" i="14" s="1"/>
  <c r="F15" i="14" s="1"/>
  <c r="C14" i="14"/>
  <c r="C13" i="14"/>
  <c r="C12" i="14"/>
  <c r="E12" i="14" s="1"/>
  <c r="F12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B51" i="14" s="1"/>
  <c r="F87" i="1"/>
  <c r="B70" i="17" s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7" i="1"/>
  <c r="E46" i="16"/>
  <c r="E35" i="15"/>
  <c r="C46" i="16"/>
  <c r="E274" i="18"/>
  <c r="B84" i="18"/>
  <c r="C267" i="18"/>
  <c r="C270" i="18" s="1"/>
  <c r="C276" i="18" s="1"/>
  <c r="F44" i="4"/>
  <c r="B67" i="14"/>
  <c r="D244" i="18"/>
  <c r="C175" i="18"/>
  <c r="G44" i="5"/>
  <c r="D153" i="18"/>
  <c r="J18" i="22"/>
  <c r="D267" i="18"/>
  <c r="E267" i="18" s="1"/>
  <c r="B90" i="14"/>
  <c r="J10" i="26"/>
  <c r="J7" i="26"/>
  <c r="J21" i="22"/>
  <c r="B49" i="14"/>
  <c r="L28" i="17"/>
  <c r="I28" i="17" s="1"/>
  <c r="J14" i="26"/>
  <c r="J21" i="26"/>
  <c r="D23" i="21"/>
  <c r="F81" i="16"/>
  <c r="C81" i="16" s="1"/>
  <c r="L23" i="16"/>
  <c r="I23" i="16" s="1"/>
  <c r="F72" i="16"/>
  <c r="C72" i="16" s="1"/>
  <c r="E72" i="16"/>
  <c r="E21" i="14"/>
  <c r="F21" i="14"/>
  <c r="E28" i="15"/>
  <c r="H70" i="17"/>
  <c r="L70" i="17" s="1"/>
  <c r="K70" i="17" s="1"/>
  <c r="L83" i="17"/>
  <c r="C72" i="17"/>
  <c r="L45" i="17"/>
  <c r="K45" i="17" s="1"/>
  <c r="J70" i="17"/>
  <c r="J70" i="16"/>
  <c r="F28" i="16"/>
  <c r="C28" i="16" s="1"/>
  <c r="E27" i="15"/>
  <c r="F44" i="13"/>
  <c r="B77" i="14"/>
  <c r="E218" i="18"/>
  <c r="E151" i="18"/>
  <c r="K44" i="8"/>
  <c r="F44" i="8"/>
  <c r="B71" i="14" s="1"/>
  <c r="E130" i="18"/>
  <c r="E102" i="18"/>
  <c r="E109" i="18"/>
  <c r="D105" i="18"/>
  <c r="E105" i="18" s="1"/>
  <c r="E98" i="18"/>
  <c r="G44" i="3"/>
  <c r="F16" i="16"/>
  <c r="C16" i="16" s="1"/>
  <c r="L28" i="16"/>
  <c r="K28" i="16" s="1"/>
  <c r="F31" i="16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E237" i="18"/>
  <c r="G44" i="10"/>
  <c r="H44" i="9"/>
  <c r="C72" i="14" s="1"/>
  <c r="E134" i="18"/>
  <c r="E126" i="18"/>
  <c r="I44" i="7"/>
  <c r="E93" i="18"/>
  <c r="E53" i="18"/>
  <c r="C54" i="18"/>
  <c r="B41" i="18"/>
  <c r="E16" i="18"/>
  <c r="E24" i="18"/>
  <c r="E99" i="18"/>
  <c r="I14" i="21"/>
  <c r="I13" i="21"/>
  <c r="E33" i="15"/>
  <c r="B63" i="18"/>
  <c r="E66" i="18"/>
  <c r="E285" i="18"/>
  <c r="U24" i="12"/>
  <c r="D69" i="17"/>
  <c r="E34" i="18"/>
  <c r="E43" i="18"/>
  <c r="J11" i="26"/>
  <c r="I7" i="25"/>
  <c r="H44" i="4"/>
  <c r="K44" i="5"/>
  <c r="G44" i="6"/>
  <c r="G44" i="7"/>
  <c r="J44" i="10"/>
  <c r="D74" i="14"/>
  <c r="F44" i="11"/>
  <c r="E23" i="14"/>
  <c r="F23" i="14" s="1"/>
  <c r="E297" i="18"/>
  <c r="E294" i="18"/>
  <c r="I44" i="13"/>
  <c r="G44" i="13"/>
  <c r="E288" i="18"/>
  <c r="E245" i="18"/>
  <c r="E246" i="18"/>
  <c r="E247" i="18"/>
  <c r="I44" i="10"/>
  <c r="E158" i="18"/>
  <c r="D127" i="18"/>
  <c r="E137" i="18"/>
  <c r="H44" i="7"/>
  <c r="C70" i="14" s="1"/>
  <c r="E103" i="18"/>
  <c r="C105" i="18"/>
  <c r="D83" i="18"/>
  <c r="I44" i="5"/>
  <c r="G44" i="4"/>
  <c r="K44" i="3"/>
  <c r="J7" i="22"/>
  <c r="J14" i="22"/>
  <c r="J17" i="26"/>
  <c r="G23" i="21"/>
  <c r="I22" i="23"/>
  <c r="J12" i="24"/>
  <c r="I17" i="25"/>
  <c r="B76" i="14"/>
  <c r="C222" i="18"/>
  <c r="E222" i="18" s="1"/>
  <c r="C286" i="18"/>
  <c r="E284" i="18"/>
  <c r="C45" i="18"/>
  <c r="H44" i="13"/>
  <c r="C77" i="14"/>
  <c r="C291" i="18"/>
  <c r="E291" i="18" s="1"/>
  <c r="J61" i="17"/>
  <c r="L61" i="17" s="1"/>
  <c r="K61" i="17" s="1"/>
  <c r="J61" i="16"/>
  <c r="B267" i="18"/>
  <c r="B270" i="18" s="1"/>
  <c r="B276" i="18" s="1"/>
  <c r="F66" i="16"/>
  <c r="C66" i="16" s="1"/>
  <c r="E66" i="16"/>
  <c r="E182" i="18"/>
  <c r="E40" i="27"/>
  <c r="D61" i="16"/>
  <c r="F61" i="16" s="1"/>
  <c r="D37" i="18"/>
  <c r="E37" i="18" s="1"/>
  <c r="J44" i="3"/>
  <c r="D66" i="14"/>
  <c r="G40" i="27"/>
  <c r="L14" i="16"/>
  <c r="I14" i="16" s="1"/>
  <c r="W24" i="12"/>
  <c r="L58" i="16"/>
  <c r="I58" i="16" s="1"/>
  <c r="L65" i="16"/>
  <c r="E104" i="18"/>
  <c r="E133" i="18"/>
  <c r="E176" i="18"/>
  <c r="C183" i="18"/>
  <c r="E181" i="18"/>
  <c r="E216" i="18"/>
  <c r="B221" i="18"/>
  <c r="E224" i="18"/>
  <c r="B230" i="18"/>
  <c r="E229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K44" i="10"/>
  <c r="E44" i="18"/>
  <c r="I21" i="21"/>
  <c r="I20" i="23"/>
  <c r="J7" i="24"/>
  <c r="D23" i="25"/>
  <c r="J19" i="26"/>
  <c r="D59" i="18"/>
  <c r="E59" i="18" s="1"/>
  <c r="J44" i="4"/>
  <c r="D67" i="14"/>
  <c r="L14" i="17"/>
  <c r="L50" i="17"/>
  <c r="K50" i="17" s="1"/>
  <c r="L52" i="17"/>
  <c r="I52" i="17" s="1"/>
  <c r="B32" i="18"/>
  <c r="C32" i="18"/>
  <c r="B36" i="18"/>
  <c r="E42" i="18"/>
  <c r="E51" i="18"/>
  <c r="B58" i="18"/>
  <c r="C58" i="18"/>
  <c r="E57" i="18"/>
  <c r="E64" i="18"/>
  <c r="B79" i="18"/>
  <c r="E77" i="18"/>
  <c r="E82" i="18"/>
  <c r="C101" i="18"/>
  <c r="B114" i="18"/>
  <c r="E121" i="18"/>
  <c r="C148" i="18"/>
  <c r="B161" i="18"/>
  <c r="B217" i="18"/>
  <c r="D252" i="18"/>
  <c r="D290" i="18"/>
  <c r="J44" i="13"/>
  <c r="D77" i="14"/>
  <c r="C76" i="14"/>
  <c r="E76" i="14" s="1"/>
  <c r="F76" i="14" s="1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H44" i="5"/>
  <c r="E59" i="14"/>
  <c r="F59" i="14" s="1"/>
  <c r="E25" i="14"/>
  <c r="F25" i="14" s="1"/>
  <c r="D49" i="14"/>
  <c r="E29" i="18"/>
  <c r="D32" i="18"/>
  <c r="E32" i="18" s="1"/>
  <c r="E81" i="18"/>
  <c r="E108" i="18"/>
  <c r="C136" i="18"/>
  <c r="E147" i="18"/>
  <c r="C152" i="18"/>
  <c r="B183" i="18"/>
  <c r="E238" i="18"/>
  <c r="D36" i="18"/>
  <c r="B127" i="18"/>
  <c r="E46" i="18"/>
  <c r="E287" i="18"/>
  <c r="C252" i="18"/>
  <c r="E7" i="18"/>
  <c r="B45" i="18"/>
  <c r="D136" i="18"/>
  <c r="E146" i="18"/>
  <c r="E228" i="18"/>
  <c r="E184" i="18"/>
  <c r="E300" i="18"/>
  <c r="C67" i="18"/>
  <c r="C174" i="18"/>
  <c r="E177" i="18"/>
  <c r="E296" i="18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E253" i="18"/>
  <c r="C221" i="18"/>
  <c r="D226" i="18"/>
  <c r="C230" i="18"/>
  <c r="E231" i="18"/>
  <c r="E154" i="18"/>
  <c r="E128" i="18"/>
  <c r="D203" i="18"/>
  <c r="C123" i="18"/>
  <c r="E124" i="18"/>
  <c r="C206" i="18"/>
  <c r="C322" i="18" s="1"/>
  <c r="C110" i="18"/>
  <c r="E115" i="18"/>
  <c r="C114" i="18"/>
  <c r="E89" i="18"/>
  <c r="C190" i="18"/>
  <c r="C306" i="18" s="1"/>
  <c r="E87" i="18"/>
  <c r="C195" i="18"/>
  <c r="D54" i="18"/>
  <c r="E54" i="18" s="1"/>
  <c r="E62" i="18"/>
  <c r="B67" i="18"/>
  <c r="E56" i="18"/>
  <c r="D45" i="18"/>
  <c r="B206" i="18"/>
  <c r="E31" i="18"/>
  <c r="D14" i="18"/>
  <c r="E8" i="18"/>
  <c r="E13" i="18"/>
  <c r="C14" i="18"/>
  <c r="E11" i="18"/>
  <c r="E12" i="18"/>
  <c r="E60" i="18"/>
  <c r="C170" i="18"/>
  <c r="C185" i="18" s="1"/>
  <c r="E169" i="18"/>
  <c r="E171" i="18"/>
  <c r="C179" i="18"/>
  <c r="D217" i="18"/>
  <c r="E215" i="18"/>
  <c r="E220" i="18"/>
  <c r="B226" i="18"/>
  <c r="B232" i="18" s="1"/>
  <c r="D76" i="14"/>
  <c r="E153" i="18"/>
  <c r="L59" i="16"/>
  <c r="I59" i="16" s="1"/>
  <c r="E36" i="15"/>
  <c r="E227" i="18"/>
  <c r="E18" i="14"/>
  <c r="F18" i="14" s="1"/>
  <c r="E17" i="15"/>
  <c r="V24" i="12"/>
  <c r="D69" i="16"/>
  <c r="F69" i="16" s="1"/>
  <c r="C69" i="16" s="1"/>
  <c r="F52" i="17"/>
  <c r="E52" i="17" s="1"/>
  <c r="I10" i="21"/>
  <c r="I16" i="21"/>
  <c r="J12" i="22"/>
  <c r="J17" i="22"/>
  <c r="C23" i="25"/>
  <c r="H44" i="6"/>
  <c r="C69" i="14" s="1"/>
  <c r="K44" i="9"/>
  <c r="L60" i="17"/>
  <c r="I60" i="17" s="1"/>
  <c r="B193" i="18"/>
  <c r="B136" i="18"/>
  <c r="I7" i="21"/>
  <c r="I15" i="21"/>
  <c r="I16" i="25"/>
  <c r="I15" i="25"/>
  <c r="J19" i="24"/>
  <c r="J20" i="24"/>
  <c r="D51" i="14"/>
  <c r="I44" i="6"/>
  <c r="F44" i="10"/>
  <c r="B74" i="14"/>
  <c r="J16" i="26"/>
  <c r="F26" i="16"/>
  <c r="E46" i="15"/>
  <c r="L17" i="17"/>
  <c r="K17" i="17"/>
  <c r="L31" i="17"/>
  <c r="K31" i="17" s="1"/>
  <c r="D82" i="17"/>
  <c r="E65" i="18"/>
  <c r="B170" i="18"/>
  <c r="E223" i="18"/>
  <c r="I19" i="21"/>
  <c r="I18" i="21"/>
  <c r="J15" i="22"/>
  <c r="I16" i="23"/>
  <c r="I18" i="23"/>
  <c r="J15" i="24"/>
  <c r="J14" i="24"/>
  <c r="I14" i="25"/>
  <c r="I18" i="25"/>
  <c r="I10" i="25"/>
  <c r="J20" i="26"/>
  <c r="L72" i="17"/>
  <c r="K72" i="17"/>
  <c r="I44" i="3"/>
  <c r="K44" i="6"/>
  <c r="G44" i="11"/>
  <c r="L55" i="16"/>
  <c r="K55" i="16" s="1"/>
  <c r="L21" i="17"/>
  <c r="I21" i="17" s="1"/>
  <c r="L68" i="17"/>
  <c r="I68" i="17" s="1"/>
  <c r="F18" i="17"/>
  <c r="E18" i="17" s="1"/>
  <c r="C18" i="17"/>
  <c r="L78" i="17"/>
  <c r="K78" i="17" s="1"/>
  <c r="F83" i="17"/>
  <c r="C83" i="17" s="1"/>
  <c r="L13" i="17"/>
  <c r="I13" i="17" s="1"/>
  <c r="F60" i="17"/>
  <c r="C60" i="17" s="1"/>
  <c r="F67" i="17"/>
  <c r="C67" i="17" s="1"/>
  <c r="F50" i="17"/>
  <c r="C50" i="17" s="1"/>
  <c r="L68" i="16"/>
  <c r="I68" i="16" s="1"/>
  <c r="F62" i="16"/>
  <c r="E62" i="16" s="1"/>
  <c r="F64" i="16"/>
  <c r="C64" i="16" s="1"/>
  <c r="L20" i="16"/>
  <c r="E14" i="14"/>
  <c r="F14" i="14" s="1"/>
  <c r="E19" i="14"/>
  <c r="F19" i="14" s="1"/>
  <c r="E92" i="14"/>
  <c r="F92" i="14" s="1"/>
  <c r="E24" i="14"/>
  <c r="F24" i="14" s="1"/>
  <c r="D106" i="18"/>
  <c r="J21" i="24"/>
  <c r="D61" i="17"/>
  <c r="F61" i="17" s="1"/>
  <c r="C40" i="27"/>
  <c r="J9" i="26"/>
  <c r="E18" i="15"/>
  <c r="I14" i="23"/>
  <c r="D23" i="23"/>
  <c r="I12" i="23"/>
  <c r="H23" i="23"/>
  <c r="J8" i="24"/>
  <c r="H44" i="3"/>
  <c r="C41" i="18"/>
  <c r="C47" i="18" s="1"/>
  <c r="E39" i="18"/>
  <c r="J16" i="22"/>
  <c r="L43" i="16"/>
  <c r="I43" i="16"/>
  <c r="L43" i="17"/>
  <c r="I43" i="17" s="1"/>
  <c r="B204" i="18"/>
  <c r="B320" i="18" s="1"/>
  <c r="K44" i="13"/>
  <c r="F23" i="21"/>
  <c r="J9" i="22"/>
  <c r="J13" i="22"/>
  <c r="E265" i="18"/>
  <c r="E23" i="23"/>
  <c r="H23" i="25"/>
  <c r="J18" i="24"/>
  <c r="H44" i="10"/>
  <c r="L30" i="16"/>
  <c r="K30" i="16" s="1"/>
  <c r="J10" i="24"/>
  <c r="E23" i="25"/>
  <c r="L24" i="17"/>
  <c r="I24" i="17" s="1"/>
  <c r="F53" i="17"/>
  <c r="C53" i="17" s="1"/>
  <c r="E135" i="18"/>
  <c r="D295" i="18"/>
  <c r="E295" i="18" s="1"/>
  <c r="I13" i="25"/>
  <c r="I21" i="25"/>
  <c r="E26" i="15"/>
  <c r="L27" i="16"/>
  <c r="I27" i="16" s="1"/>
  <c r="E81" i="16"/>
  <c r="E31" i="16"/>
  <c r="F69" i="17"/>
  <c r="C69" i="17" s="1"/>
  <c r="E290" i="18"/>
  <c r="D63" i="18"/>
  <c r="I17" i="17"/>
  <c r="E286" i="18"/>
  <c r="C74" i="14"/>
  <c r="E74" i="14" s="1"/>
  <c r="F74" i="14" s="1"/>
  <c r="C68" i="14"/>
  <c r="C67" i="14"/>
  <c r="E67" i="14" s="1"/>
  <c r="F67" i="14" s="1"/>
  <c r="C66" i="14"/>
  <c r="B47" i="18"/>
  <c r="I72" i="17"/>
  <c r="E136" i="18"/>
  <c r="E45" i="18"/>
  <c r="K14" i="17"/>
  <c r="I14" i="17"/>
  <c r="J69" i="17"/>
  <c r="L69" i="17" s="1"/>
  <c r="I69" i="17" s="1"/>
  <c r="J69" i="16"/>
  <c r="L69" i="16" s="1"/>
  <c r="E77" i="14"/>
  <c r="F77" i="14"/>
  <c r="E14" i="18"/>
  <c r="I23" i="25"/>
  <c r="I23" i="23"/>
  <c r="I23" i="21"/>
  <c r="K43" i="16"/>
  <c r="E106" i="18"/>
  <c r="E69" i="17"/>
  <c r="E66" i="14"/>
  <c r="F66" i="14"/>
  <c r="B25" i="28" l="1"/>
  <c r="B190" i="18"/>
  <c r="B306" i="18" s="1"/>
  <c r="B92" i="18"/>
  <c r="F44" i="6"/>
  <c r="B105" i="18"/>
  <c r="B69" i="14"/>
  <c r="B75" i="14"/>
  <c r="B248" i="18"/>
  <c r="B10" i="18"/>
  <c r="E2327" i="34"/>
  <c r="B174" i="18"/>
  <c r="F44" i="9"/>
  <c r="B191" i="18"/>
  <c r="B307" i="18" s="1"/>
  <c r="B123" i="18"/>
  <c r="C191" i="18"/>
  <c r="C307" i="18" s="1"/>
  <c r="E101" i="18"/>
  <c r="B101" i="18"/>
  <c r="F44" i="5"/>
  <c r="B14" i="18"/>
  <c r="D71" i="29"/>
  <c r="B71" i="29"/>
  <c r="C71" i="29" s="1"/>
  <c r="F71" i="29"/>
  <c r="H71" i="29"/>
  <c r="G31" i="29"/>
  <c r="C31" i="29"/>
  <c r="G70" i="29"/>
  <c r="C70" i="29"/>
  <c r="E71" i="29"/>
  <c r="B69" i="18"/>
  <c r="B301" i="18"/>
  <c r="E67" i="18"/>
  <c r="D69" i="18"/>
  <c r="E69" i="18" s="1"/>
  <c r="D47" i="18"/>
  <c r="E47" i="18" s="1"/>
  <c r="E41" i="18"/>
  <c r="E230" i="18"/>
  <c r="D157" i="18"/>
  <c r="E157" i="18" s="1"/>
  <c r="C63" i="18"/>
  <c r="C69" i="18" s="1"/>
  <c r="D110" i="18"/>
  <c r="E110" i="18" s="1"/>
  <c r="D138" i="18"/>
  <c r="C10" i="18"/>
  <c r="E86" i="18"/>
  <c r="E91" i="18"/>
  <c r="E236" i="18"/>
  <c r="C299" i="18"/>
  <c r="D148" i="18"/>
  <c r="E148" i="18" s="1"/>
  <c r="D174" i="18"/>
  <c r="E174" i="18" s="1"/>
  <c r="D221" i="18"/>
  <c r="E221" i="18" s="1"/>
  <c r="D198" i="18"/>
  <c r="D314" i="18" s="1"/>
  <c r="C116" i="18"/>
  <c r="C217" i="18"/>
  <c r="E217" i="18" s="1"/>
  <c r="E249" i="18"/>
  <c r="D79" i="18"/>
  <c r="C226" i="18"/>
  <c r="E55" i="18"/>
  <c r="E293" i="18"/>
  <c r="C79" i="18"/>
  <c r="C239" i="18"/>
  <c r="E239" i="18" s="1"/>
  <c r="E100" i="18"/>
  <c r="E33" i="18"/>
  <c r="D179" i="18"/>
  <c r="E179" i="18" s="1"/>
  <c r="D248" i="18"/>
  <c r="D301" i="18"/>
  <c r="E38" i="18"/>
  <c r="D200" i="18"/>
  <c r="E149" i="18"/>
  <c r="E155" i="18"/>
  <c r="B243" i="18"/>
  <c r="B254" i="18" s="1"/>
  <c r="D270" i="18"/>
  <c r="D92" i="18"/>
  <c r="E252" i="18"/>
  <c r="E131" i="18"/>
  <c r="G55" i="27"/>
  <c r="D55" i="27"/>
  <c r="K16" i="17"/>
  <c r="L55" i="17"/>
  <c r="L16" i="17"/>
  <c r="I16" i="17" s="1"/>
  <c r="F43" i="17"/>
  <c r="E43" i="17" s="1"/>
  <c r="L74" i="17"/>
  <c r="H82" i="17"/>
  <c r="L18" i="17"/>
  <c r="K18" i="17" s="1"/>
  <c r="L25" i="17"/>
  <c r="I25" i="17" s="1"/>
  <c r="L53" i="17"/>
  <c r="I53" i="17" s="1"/>
  <c r="I78" i="17"/>
  <c r="F20" i="17"/>
  <c r="C20" i="17" s="1"/>
  <c r="F58" i="17"/>
  <c r="C58" i="17" s="1"/>
  <c r="L36" i="17"/>
  <c r="L81" i="17"/>
  <c r="K81" i="17" s="1"/>
  <c r="H15" i="17"/>
  <c r="I45" i="17"/>
  <c r="F49" i="17"/>
  <c r="F68" i="17"/>
  <c r="F14" i="17"/>
  <c r="C14" i="17" s="1"/>
  <c r="F71" i="17"/>
  <c r="C71" i="17" s="1"/>
  <c r="F33" i="17"/>
  <c r="C22" i="17"/>
  <c r="L20" i="17"/>
  <c r="L49" i="17"/>
  <c r="K49" i="17" s="1"/>
  <c r="L58" i="17"/>
  <c r="K58" i="17" s="1"/>
  <c r="F77" i="17"/>
  <c r="L32" i="17"/>
  <c r="F73" i="17"/>
  <c r="C73" i="17" s="1"/>
  <c r="L71" i="17"/>
  <c r="I71" i="17" s="1"/>
  <c r="L30" i="17"/>
  <c r="E27" i="16"/>
  <c r="C27" i="16"/>
  <c r="K41" i="16"/>
  <c r="K20" i="16"/>
  <c r="L78" i="16"/>
  <c r="K78" i="16" s="1"/>
  <c r="L22" i="16"/>
  <c r="I22" i="16" s="1"/>
  <c r="H15" i="16"/>
  <c r="H47" i="16" s="1"/>
  <c r="H54" i="16"/>
  <c r="K59" i="16"/>
  <c r="L80" i="16"/>
  <c r="F29" i="16"/>
  <c r="E29" i="16" s="1"/>
  <c r="F25" i="16"/>
  <c r="L64" i="16"/>
  <c r="L62" i="16"/>
  <c r="L19" i="16"/>
  <c r="I19" i="16" s="1"/>
  <c r="L45" i="16"/>
  <c r="C62" i="16"/>
  <c r="F14" i="16"/>
  <c r="L32" i="16"/>
  <c r="E64" i="16"/>
  <c r="I55" i="16"/>
  <c r="E43" i="16"/>
  <c r="L72" i="16"/>
  <c r="L73" i="16"/>
  <c r="K73" i="16" s="1"/>
  <c r="L37" i="16"/>
  <c r="B12" i="15"/>
  <c r="D30" i="15"/>
  <c r="D38" i="15" s="1"/>
  <c r="E37" i="15"/>
  <c r="E25" i="15"/>
  <c r="C38" i="15"/>
  <c r="E41" i="15"/>
  <c r="E29" i="15"/>
  <c r="C45" i="15"/>
  <c r="E43" i="15"/>
  <c r="E20" i="15"/>
  <c r="D10" i="14"/>
  <c r="E13" i="14"/>
  <c r="F13" i="14" s="1"/>
  <c r="E27" i="14"/>
  <c r="F27" i="14" s="1"/>
  <c r="E57" i="14"/>
  <c r="F57" i="14" s="1"/>
  <c r="E38" i="14"/>
  <c r="F38" i="14" s="1"/>
  <c r="E32" i="14"/>
  <c r="F32" i="14" s="1"/>
  <c r="E8" i="14"/>
  <c r="F8" i="14" s="1"/>
  <c r="E44" i="14"/>
  <c r="F44" i="14" s="1"/>
  <c r="E9" i="14"/>
  <c r="F9" i="14" s="1"/>
  <c r="B322" i="18"/>
  <c r="D319" i="18"/>
  <c r="H44" i="11"/>
  <c r="C75" i="14" s="1"/>
  <c r="E75" i="14" s="1"/>
  <c r="F75" i="14" s="1"/>
  <c r="B309" i="18"/>
  <c r="C243" i="18"/>
  <c r="C89" i="14"/>
  <c r="C244" i="18"/>
  <c r="D254" i="18"/>
  <c r="D243" i="18"/>
  <c r="C88" i="14"/>
  <c r="E72" i="14"/>
  <c r="F72" i="14" s="1"/>
  <c r="D190" i="18"/>
  <c r="D306" i="18" s="1"/>
  <c r="E306" i="18" s="1"/>
  <c r="D183" i="18"/>
  <c r="D170" i="18"/>
  <c r="E173" i="18"/>
  <c r="B198" i="18"/>
  <c r="B314" i="18" s="1"/>
  <c r="D195" i="18"/>
  <c r="D196" i="18" s="1"/>
  <c r="B175" i="18"/>
  <c r="B163" i="18"/>
  <c r="C163" i="18"/>
  <c r="E71" i="14"/>
  <c r="F71" i="14" s="1"/>
  <c r="D152" i="18"/>
  <c r="E152" i="18" s="1"/>
  <c r="D193" i="18"/>
  <c r="D309" i="18" s="1"/>
  <c r="D194" i="18"/>
  <c r="D310" i="18" s="1"/>
  <c r="D206" i="18"/>
  <c r="D322" i="18" s="1"/>
  <c r="E322" i="18" s="1"/>
  <c r="D161" i="18"/>
  <c r="C204" i="18"/>
  <c r="C320" i="18" s="1"/>
  <c r="C193" i="18"/>
  <c r="C309" i="18" s="1"/>
  <c r="B194" i="18"/>
  <c r="B310" i="18" s="1"/>
  <c r="B200" i="18"/>
  <c r="B316" i="18" s="1"/>
  <c r="D199" i="18"/>
  <c r="D315" i="18" s="1"/>
  <c r="E70" i="14"/>
  <c r="F70" i="14" s="1"/>
  <c r="E123" i="18"/>
  <c r="E129" i="18"/>
  <c r="C132" i="18"/>
  <c r="E125" i="18"/>
  <c r="C194" i="18"/>
  <c r="C310" i="18" s="1"/>
  <c r="C90" i="14"/>
  <c r="E90" i="14" s="1"/>
  <c r="F90" i="14" s="1"/>
  <c r="C197" i="18"/>
  <c r="C313" i="18" s="1"/>
  <c r="C200" i="18"/>
  <c r="C316" i="18" s="1"/>
  <c r="C97" i="14"/>
  <c r="C198" i="18"/>
  <c r="E198" i="18" s="1"/>
  <c r="B199" i="18"/>
  <c r="B315" i="18" s="1"/>
  <c r="E98" i="14"/>
  <c r="F98" i="14" s="1"/>
  <c r="J35" i="6"/>
  <c r="J44" i="6" s="1"/>
  <c r="D69" i="14" s="1"/>
  <c r="E69" i="14" s="1"/>
  <c r="F69" i="14" s="1"/>
  <c r="B106" i="18"/>
  <c r="D111" i="18"/>
  <c r="B189" i="18"/>
  <c r="B305" i="18" s="1"/>
  <c r="B88" i="14"/>
  <c r="D191" i="18"/>
  <c r="E79" i="18"/>
  <c r="E84" i="18"/>
  <c r="D88" i="18"/>
  <c r="B83" i="18"/>
  <c r="E80" i="18"/>
  <c r="E76" i="18"/>
  <c r="B88" i="18"/>
  <c r="J44" i="5"/>
  <c r="D68" i="14" s="1"/>
  <c r="E68" i="14" s="1"/>
  <c r="F68" i="14" s="1"/>
  <c r="C92" i="18"/>
  <c r="D189" i="18"/>
  <c r="D305" i="18" s="1"/>
  <c r="E86" i="14"/>
  <c r="F86" i="14" s="1"/>
  <c r="C73" i="14"/>
  <c r="E91" i="14"/>
  <c r="F91" i="14" s="1"/>
  <c r="C83" i="18"/>
  <c r="E83" i="18" s="1"/>
  <c r="C88" i="18"/>
  <c r="E95" i="14"/>
  <c r="F95" i="14" s="1"/>
  <c r="E78" i="18"/>
  <c r="E200" i="18"/>
  <c r="D316" i="18"/>
  <c r="E85" i="14"/>
  <c r="F85" i="14" s="1"/>
  <c r="C19" i="18"/>
  <c r="C189" i="18"/>
  <c r="C305" i="18" s="1"/>
  <c r="E195" i="18"/>
  <c r="K44" i="2"/>
  <c r="E9" i="18"/>
  <c r="E18" i="18"/>
  <c r="B15" i="19"/>
  <c r="I44" i="2"/>
  <c r="E82" i="14"/>
  <c r="F82" i="14" s="1"/>
  <c r="E87" i="14"/>
  <c r="F87" i="14" s="1"/>
  <c r="C311" i="18"/>
  <c r="D15" i="18"/>
  <c r="D19" i="18" s="1"/>
  <c r="C15" i="19"/>
  <c r="D15" i="19"/>
  <c r="B84" i="14"/>
  <c r="E96" i="14"/>
  <c r="F96" i="14" s="1"/>
  <c r="C84" i="14"/>
  <c r="C199" i="18"/>
  <c r="C315" i="18" s="1"/>
  <c r="E17" i="18"/>
  <c r="E20" i="18"/>
  <c r="D23" i="18"/>
  <c r="D88" i="14"/>
  <c r="D10" i="18"/>
  <c r="C196" i="18"/>
  <c r="B195" i="18"/>
  <c r="E190" i="18"/>
  <c r="C23" i="18"/>
  <c r="D84" i="14"/>
  <c r="J44" i="2"/>
  <c r="D65" i="14" s="1"/>
  <c r="E65" i="14" s="1"/>
  <c r="F65" i="14" s="1"/>
  <c r="D94" i="14"/>
  <c r="D89" i="14"/>
  <c r="E89" i="14" s="1"/>
  <c r="F89" i="14" s="1"/>
  <c r="B15" i="18"/>
  <c r="D307" i="18"/>
  <c r="C202" i="18"/>
  <c r="E22" i="18"/>
  <c r="D204" i="18"/>
  <c r="C203" i="18"/>
  <c r="B20" i="18"/>
  <c r="E21" i="18"/>
  <c r="B94" i="14"/>
  <c r="B97" i="14" s="1"/>
  <c r="E83" i="14"/>
  <c r="F83" i="14" s="1"/>
  <c r="F35" i="2"/>
  <c r="F44" i="2" s="1"/>
  <c r="B65" i="14" s="1"/>
  <c r="I78" i="16"/>
  <c r="K67" i="17"/>
  <c r="I67" i="17"/>
  <c r="I80" i="17"/>
  <c r="K80" i="17"/>
  <c r="E30" i="17"/>
  <c r="C30" i="17"/>
  <c r="C33" i="17"/>
  <c r="E33" i="17"/>
  <c r="I37" i="17"/>
  <c r="K37" i="17"/>
  <c r="C18" i="16"/>
  <c r="E18" i="16"/>
  <c r="E53" i="16"/>
  <c r="C53" i="16"/>
  <c r="I21" i="16"/>
  <c r="K21" i="16"/>
  <c r="K30" i="17"/>
  <c r="C61" i="16"/>
  <c r="K55" i="17"/>
  <c r="I55" i="17"/>
  <c r="E34" i="17"/>
  <c r="C14" i="16"/>
  <c r="E14" i="16"/>
  <c r="C81" i="17"/>
  <c r="E81" i="17"/>
  <c r="D42" i="14"/>
  <c r="C57" i="17"/>
  <c r="E57" i="17"/>
  <c r="I29" i="16"/>
  <c r="C29" i="17"/>
  <c r="I25" i="16"/>
  <c r="K25" i="16"/>
  <c r="I66" i="17"/>
  <c r="K66" i="17"/>
  <c r="E27" i="17"/>
  <c r="E45" i="16"/>
  <c r="C45" i="16"/>
  <c r="C23" i="17"/>
  <c r="E23" i="17"/>
  <c r="E68" i="17"/>
  <c r="C68" i="17"/>
  <c r="C34" i="17"/>
  <c r="G102" i="1"/>
  <c r="G113" i="1" s="1"/>
  <c r="F70" i="16"/>
  <c r="F36" i="16"/>
  <c r="E36" i="16" s="1"/>
  <c r="I31" i="17"/>
  <c r="I50" i="16"/>
  <c r="E53" i="17"/>
  <c r="J82" i="17"/>
  <c r="E40" i="14"/>
  <c r="F40" i="14" s="1"/>
  <c r="I26" i="16"/>
  <c r="L61" i="16"/>
  <c r="L31" i="16"/>
  <c r="K31" i="16" s="1"/>
  <c r="L70" i="16"/>
  <c r="K70" i="16" s="1"/>
  <c r="K83" i="17"/>
  <c r="E11" i="14"/>
  <c r="F11" i="14" s="1"/>
  <c r="B45" i="15"/>
  <c r="E16" i="15"/>
  <c r="F51" i="16"/>
  <c r="C71" i="16"/>
  <c r="L13" i="16"/>
  <c r="K13" i="16" s="1"/>
  <c r="L49" i="16"/>
  <c r="I49" i="16" s="1"/>
  <c r="L67" i="16"/>
  <c r="F22" i="16"/>
  <c r="L81" i="16"/>
  <c r="I81" i="16" s="1"/>
  <c r="D45" i="15"/>
  <c r="E45" i="15" s="1"/>
  <c r="E51" i="14"/>
  <c r="F51" i="14" s="1"/>
  <c r="F74" i="17"/>
  <c r="E37" i="17"/>
  <c r="E35" i="14"/>
  <c r="F35" i="14" s="1"/>
  <c r="E16" i="16"/>
  <c r="F13" i="16"/>
  <c r="E13" i="16" s="1"/>
  <c r="K29" i="16"/>
  <c r="C49" i="14"/>
  <c r="E49" i="14" s="1"/>
  <c r="F49" i="14" s="1"/>
  <c r="K102" i="1"/>
  <c r="K113" i="1" s="1"/>
  <c r="I32" i="16"/>
  <c r="K69" i="17"/>
  <c r="I20" i="16"/>
  <c r="I66" i="16"/>
  <c r="C49" i="16"/>
  <c r="E60" i="17"/>
  <c r="E24" i="16"/>
  <c r="E28" i="16"/>
  <c r="E83" i="17"/>
  <c r="F57" i="16"/>
  <c r="F63" i="16" s="1"/>
  <c r="E63" i="16" s="1"/>
  <c r="C52" i="16"/>
  <c r="K20" i="17"/>
  <c r="B15" i="16"/>
  <c r="B47" i="16" s="1"/>
  <c r="F80" i="17"/>
  <c r="E80" i="17" s="1"/>
  <c r="E19" i="15"/>
  <c r="J63" i="16"/>
  <c r="J75" i="16" s="1"/>
  <c r="F65" i="17"/>
  <c r="C65" i="17" s="1"/>
  <c r="E30" i="14"/>
  <c r="F30" i="14" s="1"/>
  <c r="F32" i="16"/>
  <c r="K35" i="16"/>
  <c r="C37" i="17"/>
  <c r="I74" i="17"/>
  <c r="L38" i="16"/>
  <c r="K38" i="16" s="1"/>
  <c r="E34" i="14"/>
  <c r="F34" i="14" s="1"/>
  <c r="D63" i="17"/>
  <c r="D75" i="17" s="1"/>
  <c r="F102" i="1"/>
  <c r="F113" i="1" s="1"/>
  <c r="E24" i="17"/>
  <c r="L77" i="17"/>
  <c r="I77" i="17" s="1"/>
  <c r="H82" i="16"/>
  <c r="L16" i="16"/>
  <c r="L19" i="17"/>
  <c r="F19" i="16"/>
  <c r="E19" i="16" s="1"/>
  <c r="B30" i="15"/>
  <c r="E31" i="15"/>
  <c r="F23" i="16"/>
  <c r="L53" i="16"/>
  <c r="J59" i="17"/>
  <c r="L59" i="17" s="1"/>
  <c r="I59" i="17" s="1"/>
  <c r="F26" i="17"/>
  <c r="F66" i="17"/>
  <c r="F17" i="17"/>
  <c r="D54" i="17"/>
  <c r="F78" i="17"/>
  <c r="C78" i="17" s="1"/>
  <c r="E17" i="14"/>
  <c r="F17" i="14" s="1"/>
  <c r="I35" i="16"/>
  <c r="F32" i="17"/>
  <c r="E39" i="16"/>
  <c r="E33" i="14"/>
  <c r="F33" i="14" s="1"/>
  <c r="I28" i="16"/>
  <c r="K53" i="17"/>
  <c r="E29" i="17"/>
  <c r="L52" i="16"/>
  <c r="K52" i="16" s="1"/>
  <c r="C27" i="17"/>
  <c r="E21" i="16"/>
  <c r="D63" i="16"/>
  <c r="E19" i="17"/>
  <c r="K25" i="17"/>
  <c r="K22" i="17"/>
  <c r="B82" i="16"/>
  <c r="F20" i="16"/>
  <c r="F77" i="16"/>
  <c r="C77" i="16" s="1"/>
  <c r="L33" i="16"/>
  <c r="I33" i="16" s="1"/>
  <c r="E48" i="14"/>
  <c r="F48" i="14" s="1"/>
  <c r="L27" i="17"/>
  <c r="C55" i="27"/>
  <c r="F34" i="16"/>
  <c r="C34" i="16" s="1"/>
  <c r="K32" i="16"/>
  <c r="C38" i="17"/>
  <c r="L40" i="16"/>
  <c r="I40" i="16" s="1"/>
  <c r="K60" i="17"/>
  <c r="I23" i="17"/>
  <c r="I18" i="17"/>
  <c r="L51" i="16"/>
  <c r="I51" i="16" s="1"/>
  <c r="F67" i="16"/>
  <c r="E67" i="16" s="1"/>
  <c r="F45" i="17"/>
  <c r="C45" i="17" s="1"/>
  <c r="E69" i="16"/>
  <c r="F13" i="17"/>
  <c r="C13" i="17" s="1"/>
  <c r="K74" i="17"/>
  <c r="E10" i="15"/>
  <c r="E55" i="17"/>
  <c r="B82" i="17"/>
  <c r="F73" i="16"/>
  <c r="B54" i="17"/>
  <c r="F21" i="17"/>
  <c r="F59" i="17"/>
  <c r="C59" i="17" s="1"/>
  <c r="E55" i="27"/>
  <c r="E28" i="14"/>
  <c r="F28" i="14" s="1"/>
  <c r="F40" i="16"/>
  <c r="K21" i="17"/>
  <c r="E61" i="16"/>
  <c r="B55" i="14"/>
  <c r="K69" i="16"/>
  <c r="I69" i="16"/>
  <c r="C32" i="17"/>
  <c r="C70" i="16"/>
  <c r="F31" i="17"/>
  <c r="D75" i="16"/>
  <c r="C83" i="16"/>
  <c r="C59" i="16"/>
  <c r="C32" i="16"/>
  <c r="E32" i="16"/>
  <c r="L39" i="16"/>
  <c r="L39" i="17"/>
  <c r="K39" i="17"/>
  <c r="E59" i="16"/>
  <c r="I26" i="17"/>
  <c r="E17" i="16"/>
  <c r="K83" i="16"/>
  <c r="I83" i="16"/>
  <c r="K65" i="17"/>
  <c r="E64" i="17"/>
  <c r="C64" i="17"/>
  <c r="C31" i="16"/>
  <c r="L34" i="16"/>
  <c r="I39" i="17"/>
  <c r="F37" i="16"/>
  <c r="F35" i="16"/>
  <c r="E35" i="16" s="1"/>
  <c r="E34" i="16"/>
  <c r="B63" i="17"/>
  <c r="F62" i="17"/>
  <c r="K24" i="17"/>
  <c r="L54" i="17"/>
  <c r="I64" i="17"/>
  <c r="I30" i="17"/>
  <c r="K68" i="17"/>
  <c r="K71" i="16"/>
  <c r="E44" i="15"/>
  <c r="C29" i="16"/>
  <c r="L35" i="17"/>
  <c r="C39" i="16"/>
  <c r="E70" i="16"/>
  <c r="I58" i="17"/>
  <c r="E73" i="17"/>
  <c r="F65" i="16"/>
  <c r="I17" i="16"/>
  <c r="I73" i="16"/>
  <c r="K23" i="16"/>
  <c r="H47" i="17"/>
  <c r="I50" i="17"/>
  <c r="H54" i="17"/>
  <c r="I83" i="17"/>
  <c r="F25" i="17"/>
  <c r="C25" i="17" s="1"/>
  <c r="D15" i="17"/>
  <c r="E51" i="17"/>
  <c r="K28" i="17"/>
  <c r="L34" i="17"/>
  <c r="I34" i="17" s="1"/>
  <c r="F74" i="16"/>
  <c r="C40" i="17"/>
  <c r="E58" i="16"/>
  <c r="C26" i="16"/>
  <c r="B10" i="14"/>
  <c r="E9" i="15"/>
  <c r="C12" i="15"/>
  <c r="E12" i="15" s="1"/>
  <c r="C58" i="16"/>
  <c r="F80" i="16"/>
  <c r="C80" i="16" s="1"/>
  <c r="E26" i="16"/>
  <c r="L18" i="16"/>
  <c r="K18" i="16" s="1"/>
  <c r="I77" i="16"/>
  <c r="J15" i="17"/>
  <c r="I61" i="17"/>
  <c r="K43" i="17"/>
  <c r="F41" i="16"/>
  <c r="C28" i="17"/>
  <c r="L24" i="16"/>
  <c r="I24" i="16" s="1"/>
  <c r="C10" i="14"/>
  <c r="C42" i="14" s="1"/>
  <c r="C61" i="14" s="1"/>
  <c r="E33" i="16"/>
  <c r="I32" i="17"/>
  <c r="K32" i="17"/>
  <c r="E40" i="16"/>
  <c r="C40" i="16"/>
  <c r="I70" i="17"/>
  <c r="C61" i="17"/>
  <c r="K22" i="16"/>
  <c r="E50" i="17"/>
  <c r="E20" i="17"/>
  <c r="E50" i="16"/>
  <c r="C50" i="16"/>
  <c r="I30" i="16"/>
  <c r="I29" i="17"/>
  <c r="E14" i="17"/>
  <c r="C16" i="17"/>
  <c r="E51" i="16"/>
  <c r="C55" i="16"/>
  <c r="F30" i="16"/>
  <c r="E23" i="15"/>
  <c r="E38" i="16"/>
  <c r="C38" i="16"/>
  <c r="E36" i="14"/>
  <c r="F36" i="14" s="1"/>
  <c r="K37" i="16"/>
  <c r="I37" i="16"/>
  <c r="C68" i="16"/>
  <c r="K27" i="16"/>
  <c r="K57" i="16"/>
  <c r="K68" i="16"/>
  <c r="K71" i="17"/>
  <c r="E67" i="17"/>
  <c r="E58" i="17"/>
  <c r="I62" i="16"/>
  <c r="K62" i="16"/>
  <c r="C49" i="17"/>
  <c r="E49" i="17"/>
  <c r="K80" i="16"/>
  <c r="I80" i="16"/>
  <c r="I62" i="17"/>
  <c r="K62" i="17"/>
  <c r="E60" i="16"/>
  <c r="C60" i="16"/>
  <c r="B42" i="14"/>
  <c r="E32" i="17"/>
  <c r="C35" i="17"/>
  <c r="K35" i="17"/>
  <c r="I40" i="17"/>
  <c r="K40" i="17"/>
  <c r="J82" i="16"/>
  <c r="K81" i="16"/>
  <c r="E61" i="17"/>
  <c r="F54" i="17"/>
  <c r="E54" i="17" s="1"/>
  <c r="K51" i="17"/>
  <c r="K58" i="16"/>
  <c r="I72" i="16"/>
  <c r="K72" i="16"/>
  <c r="K13" i="17"/>
  <c r="K65" i="16"/>
  <c r="I65" i="16"/>
  <c r="B63" i="16"/>
  <c r="J15" i="16"/>
  <c r="J47" i="16" s="1"/>
  <c r="D15" i="16"/>
  <c r="K14" i="16"/>
  <c r="J54" i="17"/>
  <c r="B15" i="17"/>
  <c r="E59" i="17"/>
  <c r="C43" i="17"/>
  <c r="F70" i="17"/>
  <c r="E70" i="17" s="1"/>
  <c r="I102" i="1"/>
  <c r="I113" i="1" s="1"/>
  <c r="F55" i="27"/>
  <c r="J102" i="1"/>
  <c r="J113" i="1" s="1"/>
  <c r="E35" i="17"/>
  <c r="L33" i="17"/>
  <c r="C36" i="17"/>
  <c r="K38" i="17"/>
  <c r="I13" i="16"/>
  <c r="C52" i="17"/>
  <c r="F78" i="16"/>
  <c r="L73" i="17"/>
  <c r="K73" i="17" s="1"/>
  <c r="L60" i="16"/>
  <c r="K60" i="16" s="1"/>
  <c r="B54" i="16"/>
  <c r="K52" i="17"/>
  <c r="K36" i="16"/>
  <c r="H63" i="17"/>
  <c r="H75" i="17" s="1"/>
  <c r="D55" i="14"/>
  <c r="H63" i="16"/>
  <c r="I60" i="16"/>
  <c r="L57" i="17"/>
  <c r="I57" i="17" s="1"/>
  <c r="B179" i="18" l="1"/>
  <c r="B185" i="18"/>
  <c r="B72" i="14"/>
  <c r="B110" i="18"/>
  <c r="B116" i="18"/>
  <c r="B68" i="14"/>
  <c r="B202" i="18"/>
  <c r="B318" i="18" s="1"/>
  <c r="B308" i="18"/>
  <c r="E191" i="18"/>
  <c r="C308" i="18"/>
  <c r="G71" i="29"/>
  <c r="D311" i="18"/>
  <c r="E311" i="18" s="1"/>
  <c r="B94" i="18"/>
  <c r="C25" i="18"/>
  <c r="E316" i="18"/>
  <c r="E206" i="18"/>
  <c r="C314" i="18"/>
  <c r="E314" i="18" s="1"/>
  <c r="E270" i="18"/>
  <c r="D276" i="18"/>
  <c r="E276" i="18" s="1"/>
  <c r="D232" i="18"/>
  <c r="E10" i="18"/>
  <c r="C301" i="18"/>
  <c r="E299" i="18"/>
  <c r="E63" i="18"/>
  <c r="E226" i="18"/>
  <c r="C232" i="18"/>
  <c r="E301" i="18"/>
  <c r="E71" i="17"/>
  <c r="I49" i="17"/>
  <c r="L82" i="17"/>
  <c r="K59" i="17"/>
  <c r="I35" i="17"/>
  <c r="I20" i="17"/>
  <c r="J63" i="17"/>
  <c r="J75" i="17" s="1"/>
  <c r="I73" i="17"/>
  <c r="C77" i="17"/>
  <c r="E77" i="17"/>
  <c r="I36" i="17"/>
  <c r="I81" i="17"/>
  <c r="K36" i="17"/>
  <c r="C19" i="16"/>
  <c r="L54" i="16"/>
  <c r="K54" i="16" s="1"/>
  <c r="E57" i="16"/>
  <c r="K49" i="16"/>
  <c r="E77" i="16"/>
  <c r="I39" i="16"/>
  <c r="K40" i="16"/>
  <c r="C13" i="16"/>
  <c r="K45" i="16"/>
  <c r="I45" i="16"/>
  <c r="C41" i="16"/>
  <c r="E41" i="16"/>
  <c r="E74" i="16"/>
  <c r="I64" i="16"/>
  <c r="K64" i="16"/>
  <c r="E25" i="16"/>
  <c r="C25" i="16"/>
  <c r="C57" i="16"/>
  <c r="K19" i="16"/>
  <c r="D47" i="15"/>
  <c r="E88" i="14"/>
  <c r="F88" i="14" s="1"/>
  <c r="E309" i="18"/>
  <c r="E243" i="18"/>
  <c r="E310" i="18"/>
  <c r="C248" i="18"/>
  <c r="E244" i="18"/>
  <c r="C78" i="14"/>
  <c r="E170" i="18"/>
  <c r="E183" i="18"/>
  <c r="D185" i="18"/>
  <c r="E193" i="18"/>
  <c r="E194" i="18"/>
  <c r="E161" i="18"/>
  <c r="D163" i="18"/>
  <c r="E163" i="18" s="1"/>
  <c r="E315" i="18"/>
  <c r="D192" i="18"/>
  <c r="C93" i="14"/>
  <c r="C99" i="14" s="1"/>
  <c r="E132" i="18"/>
  <c r="C138" i="18"/>
  <c r="E138" i="18" s="1"/>
  <c r="C192" i="18"/>
  <c r="E196" i="18"/>
  <c r="B89" i="14"/>
  <c r="B93" i="14" s="1"/>
  <c r="B99" i="14" s="1"/>
  <c r="B128" i="18"/>
  <c r="B70" i="14"/>
  <c r="B192" i="18"/>
  <c r="E111" i="18"/>
  <c r="D114" i="18"/>
  <c r="D202" i="18"/>
  <c r="D318" i="18" s="1"/>
  <c r="C94" i="18"/>
  <c r="E92" i="18"/>
  <c r="E84" i="14"/>
  <c r="F84" i="14" s="1"/>
  <c r="E88" i="18"/>
  <c r="D94" i="18"/>
  <c r="E19" i="18"/>
  <c r="D25" i="18"/>
  <c r="E305" i="18"/>
  <c r="E189" i="18"/>
  <c r="D93" i="14"/>
  <c r="E23" i="18"/>
  <c r="C201" i="18"/>
  <c r="B19" i="18"/>
  <c r="D197" i="18"/>
  <c r="E15" i="18"/>
  <c r="C312" i="18"/>
  <c r="B311" i="18"/>
  <c r="B196" i="18"/>
  <c r="D97" i="14"/>
  <c r="E97" i="14" s="1"/>
  <c r="F97" i="14" s="1"/>
  <c r="E94" i="14"/>
  <c r="F94" i="14" s="1"/>
  <c r="E199" i="18"/>
  <c r="D73" i="14"/>
  <c r="D78" i="14" s="1"/>
  <c r="B23" i="18"/>
  <c r="C318" i="18"/>
  <c r="C205" i="18"/>
  <c r="E203" i="18"/>
  <c r="C319" i="18"/>
  <c r="D205" i="18"/>
  <c r="E204" i="18"/>
  <c r="D320" i="18"/>
  <c r="D308" i="18"/>
  <c r="E307" i="18"/>
  <c r="L82" i="16"/>
  <c r="I82" i="16" s="1"/>
  <c r="E26" i="17"/>
  <c r="C26" i="17"/>
  <c r="C67" i="16"/>
  <c r="E74" i="17"/>
  <c r="K51" i="16"/>
  <c r="C21" i="17"/>
  <c r="E21" i="17"/>
  <c r="C20" i="16"/>
  <c r="I27" i="17"/>
  <c r="E23" i="16"/>
  <c r="C23" i="16"/>
  <c r="K33" i="16"/>
  <c r="I38" i="16"/>
  <c r="K67" i="16"/>
  <c r="I67" i="16"/>
  <c r="E65" i="17"/>
  <c r="K27" i="17"/>
  <c r="B61" i="14"/>
  <c r="I61" i="16"/>
  <c r="C80" i="17"/>
  <c r="E66" i="17"/>
  <c r="C66" i="17"/>
  <c r="I52" i="16"/>
  <c r="B47" i="15"/>
  <c r="E13" i="17"/>
  <c r="I31" i="16"/>
  <c r="C22" i="16"/>
  <c r="E22" i="16"/>
  <c r="C36" i="16"/>
  <c r="I70" i="16"/>
  <c r="I33" i="17"/>
  <c r="C74" i="16"/>
  <c r="K33" i="17"/>
  <c r="I19" i="17"/>
  <c r="K19" i="17"/>
  <c r="C74" i="17"/>
  <c r="I53" i="16"/>
  <c r="K53" i="16"/>
  <c r="E30" i="15"/>
  <c r="E38" i="15" s="1"/>
  <c r="E73" i="16"/>
  <c r="C73" i="16"/>
  <c r="F75" i="16"/>
  <c r="E75" i="16" s="1"/>
  <c r="F82" i="17"/>
  <c r="E82" i="17" s="1"/>
  <c r="E78" i="17"/>
  <c r="I16" i="16"/>
  <c r="K16" i="16"/>
  <c r="K77" i="17"/>
  <c r="F54" i="16"/>
  <c r="E54" i="16" s="1"/>
  <c r="C51" i="16"/>
  <c r="E20" i="16"/>
  <c r="E45" i="17"/>
  <c r="C17" i="17"/>
  <c r="E17" i="17"/>
  <c r="K61" i="16"/>
  <c r="C15" i="17"/>
  <c r="B47" i="17"/>
  <c r="E78" i="16"/>
  <c r="K54" i="17"/>
  <c r="I18" i="16"/>
  <c r="D47" i="17"/>
  <c r="F15" i="17"/>
  <c r="E15" i="17"/>
  <c r="E65" i="16"/>
  <c r="C37" i="16"/>
  <c r="E37" i="16"/>
  <c r="C78" i="16"/>
  <c r="D47" i="16"/>
  <c r="F15" i="16"/>
  <c r="E15" i="16" s="1"/>
  <c r="E80" i="16"/>
  <c r="F82" i="16"/>
  <c r="E25" i="17"/>
  <c r="E30" i="16"/>
  <c r="C30" i="16"/>
  <c r="I54" i="17"/>
  <c r="K34" i="16"/>
  <c r="L15" i="16"/>
  <c r="K15" i="16"/>
  <c r="C63" i="16"/>
  <c r="L15" i="17"/>
  <c r="B75" i="17"/>
  <c r="E10" i="14"/>
  <c r="F10" i="14" s="1"/>
  <c r="J47" i="17"/>
  <c r="J84" i="17" s="1"/>
  <c r="C31" i="17"/>
  <c r="C70" i="17"/>
  <c r="C62" i="17"/>
  <c r="E62" i="17"/>
  <c r="F63" i="17"/>
  <c r="E42" i="14"/>
  <c r="F42" i="14" s="1"/>
  <c r="E31" i="17"/>
  <c r="C65" i="16"/>
  <c r="D84" i="17"/>
  <c r="K24" i="16"/>
  <c r="K34" i="17"/>
  <c r="C47" i="15"/>
  <c r="J84" i="16"/>
  <c r="C54" i="17"/>
  <c r="I34" i="16"/>
  <c r="C35" i="16"/>
  <c r="K39" i="16"/>
  <c r="E55" i="14"/>
  <c r="F55" i="14" s="1"/>
  <c r="D61" i="14"/>
  <c r="E61" i="14" s="1"/>
  <c r="F61" i="14" s="1"/>
  <c r="H75" i="16"/>
  <c r="L63" i="16"/>
  <c r="H84" i="17"/>
  <c r="L63" i="17"/>
  <c r="K57" i="17"/>
  <c r="B132" i="18" l="1"/>
  <c r="B73" i="14"/>
  <c r="B78" i="14" s="1"/>
  <c r="B321" i="18"/>
  <c r="B205" i="18"/>
  <c r="B312" i="18"/>
  <c r="E308" i="18"/>
  <c r="D312" i="18"/>
  <c r="B25" i="18"/>
  <c r="E192" i="18"/>
  <c r="C317" i="18"/>
  <c r="E232" i="18"/>
  <c r="I82" i="17"/>
  <c r="K82" i="17"/>
  <c r="I54" i="16"/>
  <c r="K82" i="16"/>
  <c r="E318" i="18"/>
  <c r="E248" i="18"/>
  <c r="C254" i="18"/>
  <c r="E254" i="18" s="1"/>
  <c r="E78" i="14"/>
  <c r="F78" i="14" s="1"/>
  <c r="E185" i="18"/>
  <c r="E202" i="18"/>
  <c r="E312" i="18"/>
  <c r="E93" i="14"/>
  <c r="F93" i="14" s="1"/>
  <c r="B197" i="18"/>
  <c r="E73" i="14"/>
  <c r="F73" i="14" s="1"/>
  <c r="D116" i="18"/>
  <c r="E114" i="18"/>
  <c r="E94" i="18"/>
  <c r="E25" i="18"/>
  <c r="D99" i="14"/>
  <c r="E99" i="14" s="1"/>
  <c r="F99" i="14" s="1"/>
  <c r="C207" i="18"/>
  <c r="D313" i="18"/>
  <c r="E197" i="18"/>
  <c r="D201" i="18"/>
  <c r="E201" i="18" s="1"/>
  <c r="E319" i="18"/>
  <c r="C321" i="18"/>
  <c r="D321" i="18"/>
  <c r="E320" i="18"/>
  <c r="E205" i="18"/>
  <c r="C54" i="16"/>
  <c r="C82" i="17"/>
  <c r="I15" i="17"/>
  <c r="L47" i="17"/>
  <c r="I47" i="17" s="1"/>
  <c r="K15" i="17"/>
  <c r="E47" i="15"/>
  <c r="F84" i="16"/>
  <c r="E82" i="16"/>
  <c r="C82" i="16"/>
  <c r="I15" i="16"/>
  <c r="L47" i="16"/>
  <c r="B84" i="16"/>
  <c r="C75" i="16"/>
  <c r="F47" i="17"/>
  <c r="B84" i="17"/>
  <c r="F47" i="16"/>
  <c r="E47" i="16" s="1"/>
  <c r="C15" i="16"/>
  <c r="D84" i="16"/>
  <c r="E63" i="17"/>
  <c r="F75" i="17"/>
  <c r="C63" i="17"/>
  <c r="H84" i="16"/>
  <c r="L75" i="16"/>
  <c r="K63" i="16"/>
  <c r="I63" i="16"/>
  <c r="L75" i="17"/>
  <c r="K63" i="17"/>
  <c r="I63" i="17"/>
  <c r="B138" i="18" l="1"/>
  <c r="C323" i="18"/>
  <c r="B201" i="18"/>
  <c r="B207" i="18" s="1"/>
  <c r="B313" i="18"/>
  <c r="E116" i="18"/>
  <c r="E313" i="18"/>
  <c r="D317" i="18"/>
  <c r="E317" i="18" s="1"/>
  <c r="D207" i="18"/>
  <c r="E207" i="18" s="1"/>
  <c r="E321" i="18"/>
  <c r="E84" i="16"/>
  <c r="F84" i="17"/>
  <c r="E75" i="17"/>
  <c r="C84" i="16"/>
  <c r="I47" i="16"/>
  <c r="K47" i="16"/>
  <c r="E47" i="17"/>
  <c r="C75" i="17"/>
  <c r="C47" i="16"/>
  <c r="C47" i="17"/>
  <c r="K47" i="17"/>
  <c r="L84" i="16"/>
  <c r="K75" i="16"/>
  <c r="I75" i="16"/>
  <c r="K75" i="17"/>
  <c r="L84" i="17"/>
  <c r="I75" i="17"/>
  <c r="B317" i="18" l="1"/>
  <c r="B323" i="18" s="1"/>
  <c r="D323" i="18"/>
  <c r="E323" i="18" s="1"/>
  <c r="E84" i="17"/>
  <c r="C84" i="17"/>
  <c r="I84" i="16"/>
  <c r="K84" i="16"/>
  <c r="K84" i="17"/>
  <c r="I84" i="17"/>
</calcChain>
</file>

<file path=xl/sharedStrings.xml><?xml version="1.0" encoding="utf-8"?>
<sst xmlns="http://schemas.openxmlformats.org/spreadsheetml/2006/main" count="6454" uniqueCount="1176">
  <si>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</si>
  <si>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</si>
  <si>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</si>
  <si>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</si>
  <si>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</si>
  <si>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</si>
  <si>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</si>
  <si>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</si>
  <si>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</si>
  <si>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</si>
  <si>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</si>
  <si>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</si>
  <si>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</si>
  <si>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</si>
  <si>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</si>
  <si>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</si>
  <si>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</si>
  <si>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</si>
  <si>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</si>
  <si>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</si>
  <si>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</si>
  <si>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</si>
  <si>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</si>
  <si>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</si>
  <si>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</si>
  <si>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</si>
  <si>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</si>
  <si>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</si>
  <si>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</si>
  <si>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</si>
  <si>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</si>
  <si>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</si>
  <si>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</si>
  <si>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</si>
  <si>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</si>
  <si>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</si>
  <si>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</si>
  <si>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</si>
  <si>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</si>
  <si>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</si>
  <si>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</si>
  <si>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</si>
  <si>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</si>
  <si>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</si>
  <si>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</si>
  <si>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</si>
  <si>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</si>
  <si>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</si>
  <si>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</si>
  <si>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</si>
  <si>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</si>
  <si>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</si>
  <si>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</si>
  <si>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</si>
  <si>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</si>
  <si>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</si>
  <si>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</si>
  <si>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</si>
  <si>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</si>
  <si>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</si>
  <si>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</si>
  <si>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</si>
  <si>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</si>
  <si>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</si>
  <si>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</si>
  <si>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</si>
  <si>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</si>
  <si>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</si>
  <si>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</si>
  <si>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</si>
  <si>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</si>
  <si>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</si>
  <si>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</si>
  <si>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</si>
  <si>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</si>
  <si>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</si>
  <si>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</si>
  <si>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</si>
  <si>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</si>
  <si>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</si>
  <si>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</si>
  <si>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</si>
  <si>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</si>
  <si>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</si>
  <si>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</si>
  <si>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</si>
  <si>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</si>
  <si>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</si>
  <si>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</si>
  <si>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</si>
  <si>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</si>
  <si>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</si>
  <si>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</si>
  <si>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</si>
  <si>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</si>
  <si>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</si>
  <si>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</si>
  <si>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</si>
  <si>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</si>
  <si>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</si>
  <si>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</si>
  <si>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</si>
  <si>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</si>
  <si>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</si>
  <si>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</si>
  <si>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</si>
  <si>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</si>
  <si>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</si>
  <si>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</si>
  <si>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</si>
  <si>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</si>
  <si>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</si>
  <si>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</si>
  <si>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</si>
  <si>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</si>
  <si>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</si>
  <si>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</si>
  <si>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</si>
  <si>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</si>
  <si>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</si>
  <si>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</si>
  <si>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</si>
  <si>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</si>
  <si>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</si>
  <si>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</si>
  <si>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</si>
  <si>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</si>
  <si>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</si>
  <si>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</si>
  <si>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</si>
  <si>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</si>
  <si>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</si>
  <si>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</si>
  <si>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</si>
  <si>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</si>
  <si>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</si>
  <si>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</si>
  <si>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</si>
  <si>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</si>
  <si>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</si>
  <si>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</si>
  <si>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</si>
  <si>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</si>
  <si>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</si>
  <si>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</si>
  <si>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</si>
  <si>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</si>
  <si>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</si>
  <si>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</si>
  <si>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</si>
  <si>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</si>
  <si>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</si>
  <si>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</si>
  <si>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</si>
  <si>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</si>
  <si>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</si>
  <si>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</si>
  <si>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</si>
  <si>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</si>
  <si>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</si>
  <si>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</si>
  <si>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</si>
  <si>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</si>
  <si>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</si>
  <si>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</si>
  <si>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</si>
  <si>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</si>
  <si>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</si>
  <si>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</si>
  <si>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</si>
  <si>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</si>
  <si>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</si>
  <si>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</si>
  <si>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</si>
  <si>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</si>
  <si>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</si>
  <si>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</si>
  <si>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</si>
  <si>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</si>
  <si>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</si>
  <si>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</si>
  <si>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</si>
  <si>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</si>
  <si>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</si>
  <si>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</si>
  <si>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</si>
  <si>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</si>
  <si>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</si>
  <si>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</si>
  <si>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</si>
  <si>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</si>
  <si>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</si>
  <si>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</si>
  <si>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</si>
  <si>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</si>
  <si>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</si>
  <si>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</si>
  <si>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</si>
  <si>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</si>
  <si>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</si>
  <si>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</si>
  <si>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</si>
  <si>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</si>
  <si>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</si>
  <si>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</si>
  <si>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</si>
  <si>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</si>
  <si>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</si>
  <si>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</si>
  <si>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</si>
  <si>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</si>
  <si>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</si>
  <si>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</si>
  <si>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</si>
  <si>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</si>
  <si>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</si>
  <si>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</si>
  <si>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</si>
  <si>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</si>
  <si>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</si>
  <si>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</si>
  <si>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</si>
  <si>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</si>
  <si>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</si>
  <si>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</si>
  <si>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</si>
  <si>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</si>
  <si>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</si>
  <si>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</si>
  <si>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</si>
  <si>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</si>
  <si>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</si>
  <si>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</si>
  <si>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</si>
  <si>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</si>
  <si>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</si>
  <si>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</si>
  <si>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</si>
  <si>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</si>
  <si>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</si>
  <si>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</si>
  <si>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</si>
  <si>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</si>
  <si>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</si>
  <si>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</si>
  <si>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</si>
  <si>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</si>
  <si>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</si>
  <si>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</si>
  <si>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</si>
  <si>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</si>
  <si>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</si>
  <si>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</si>
  <si>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</si>
  <si>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</si>
  <si>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</si>
  <si>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</si>
  <si>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</si>
  <si>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</si>
  <si>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</si>
  <si>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</si>
  <si>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</si>
  <si>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</si>
  <si>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</si>
  <si>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</si>
  <si>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</si>
  <si>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</si>
  <si>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</si>
  <si>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</si>
  <si>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</si>
  <si>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</si>
  <si>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</si>
  <si>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</si>
  <si>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</si>
  <si>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</si>
  <si>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</si>
  <si>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</si>
  <si>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</si>
  <si>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</si>
  <si>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</si>
  <si>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</si>
  <si>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</si>
  <si>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</si>
  <si>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</si>
  <si>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</si>
  <si>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</si>
  <si>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</si>
  <si>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</si>
  <si>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</si>
  <si>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</si>
  <si>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</si>
  <si>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</si>
  <si>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</si>
  <si>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</si>
  <si>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</si>
  <si>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</si>
  <si>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</si>
  <si>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</si>
  <si>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</si>
  <si>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</si>
  <si>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</si>
  <si>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</si>
  <si>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</si>
  <si>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</si>
  <si>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</si>
  <si>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</si>
  <si>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</si>
  <si>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</si>
  <si>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</si>
  <si>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</si>
  <si>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</si>
  <si>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</si>
  <si>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</si>
  <si>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</si>
  <si>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</si>
  <si>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</si>
  <si>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</si>
  <si>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</si>
  <si>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</si>
  <si>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</si>
  <si>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</si>
  <si>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</si>
  <si>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</si>
  <si>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</si>
  <si>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</si>
  <si>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</si>
  <si>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</si>
  <si>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</si>
  <si>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</si>
  <si>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</si>
  <si>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</si>
  <si>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</si>
  <si>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</si>
  <si>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</si>
  <si>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</si>
  <si>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</si>
  <si>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</si>
  <si>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</si>
  <si>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</si>
  <si>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</si>
  <si>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</si>
  <si>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</si>
  <si>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</si>
  <si>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</si>
  <si>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</si>
  <si>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</si>
  <si>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</si>
  <si>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</si>
  <si>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</si>
  <si>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</si>
  <si>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</si>
  <si>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</si>
  <si>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</si>
  <si>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</si>
  <si>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</si>
  <si>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</si>
  <si>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</si>
  <si>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</si>
  <si>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</si>
  <si>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</si>
  <si>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</si>
  <si>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</si>
  <si>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</si>
  <si>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</si>
  <si>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</si>
  <si>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</si>
  <si>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</si>
  <si>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</si>
  <si>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</si>
  <si>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</si>
  <si>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</si>
  <si>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</si>
  <si>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</si>
  <si>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</si>
  <si>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</si>
  <si>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</si>
  <si>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</si>
  <si>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</si>
  <si>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</si>
  <si>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</si>
  <si>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</si>
  <si>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</si>
  <si>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</si>
  <si>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</si>
  <si>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</si>
  <si>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</si>
  <si>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</si>
  <si>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</si>
  <si>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</si>
  <si>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</si>
  <si>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</si>
  <si>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</si>
  <si>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</si>
  <si>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</si>
  <si>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</si>
  <si>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</si>
  <si>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</si>
  <si>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</si>
  <si>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</si>
  <si>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</si>
  <si>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</si>
  <si>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</si>
  <si>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</si>
  <si>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</si>
  <si>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</si>
  <si>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</si>
  <si>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</si>
  <si>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</si>
  <si>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</si>
  <si>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</si>
  <si>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</si>
  <si>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</si>
  <si>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</si>
  <si>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</si>
  <si>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</si>
  <si>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</si>
  <si>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</si>
  <si>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</si>
  <si>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</si>
  <si>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</si>
  <si>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</si>
  <si>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</si>
  <si>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</si>
  <si>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</si>
  <si>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</si>
  <si>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</si>
  <si>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</si>
  <si>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</si>
  <si>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</si>
  <si>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</si>
  <si>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</si>
  <si>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</si>
  <si>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</si>
  <si>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</si>
  <si>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</si>
  <si>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</si>
  <si>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</si>
  <si>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</si>
  <si>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</si>
  <si>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</si>
  <si>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</si>
  <si>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</si>
  <si>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</si>
  <si>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</si>
  <si>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</si>
  <si>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</si>
  <si>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</si>
  <si>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</si>
  <si>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</si>
  <si>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</si>
  <si>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</si>
  <si>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</si>
  <si>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</si>
  <si>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</si>
  <si>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</si>
  <si>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</si>
  <si>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</si>
  <si>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</si>
  <si>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</si>
  <si>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</si>
  <si>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</si>
  <si>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</si>
  <si>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</si>
  <si>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</si>
  <si>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</si>
  <si>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</si>
  <si>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</si>
  <si>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</si>
  <si>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</si>
  <si>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</si>
  <si>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</si>
  <si>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</si>
  <si>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</si>
  <si>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</si>
  <si>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</si>
  <si>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</si>
  <si>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</si>
  <si>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</si>
  <si>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</si>
  <si>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</si>
  <si>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</si>
  <si>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</si>
  <si>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</si>
  <si>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</si>
  <si>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</si>
  <si>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</si>
  <si>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</si>
  <si>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</si>
  <si>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</si>
  <si>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</si>
  <si>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</si>
  <si>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</si>
  <si>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</si>
  <si>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</si>
  <si>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</si>
  <si>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</si>
  <si>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</si>
  <si>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</si>
  <si>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</si>
  <si>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</si>
  <si>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</si>
  <si>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</si>
  <si>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</si>
  <si>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</si>
  <si>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</si>
  <si>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</si>
  <si>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</si>
  <si>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</si>
  <si>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</si>
  <si>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</si>
  <si>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</si>
  <si>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</si>
  <si>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</si>
  <si>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</si>
  <si>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</si>
  <si>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</si>
  <si>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</si>
  <si>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</si>
  <si>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</si>
  <si>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</si>
  <si>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</si>
  <si>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</si>
  <si>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</si>
  <si>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</si>
  <si>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</si>
  <si>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</si>
  <si>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</si>
  <si>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</si>
  <si>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</si>
  <si>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</si>
  <si>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</si>
  <si>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</si>
  <si>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</si>
  <si>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</si>
  <si>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</si>
  <si>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</si>
  <si>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</si>
  <si>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</si>
  <si>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</si>
  <si>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</si>
  <si>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</si>
  <si>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</si>
  <si>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</si>
  <si>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</si>
  <si>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</si>
  <si>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</si>
  <si>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</si>
  <si>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</si>
  <si>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</si>
  <si>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</si>
  <si>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</si>
  <si>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</si>
  <si>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</si>
  <si>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</si>
  <si>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</si>
  <si>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</si>
  <si>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</si>
  <si>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</si>
  <si>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</si>
  <si>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</si>
  <si>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</si>
  <si>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</si>
  <si>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</si>
  <si>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</si>
  <si>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</si>
  <si>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</si>
  <si>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</si>
  <si>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</si>
  <si>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</si>
  <si>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</si>
  <si>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</si>
  <si>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</si>
  <si>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</si>
  <si>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</si>
  <si>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</si>
  <si>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</si>
  <si>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</si>
  <si>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SOWELA Technical Community College</t>
  </si>
  <si>
    <t>* This column should reflect the last approved BA-7 in FY 2024-2025</t>
  </si>
  <si>
    <t xml:space="preserve">   1. Course Lab Fee</t>
  </si>
  <si>
    <t xml:space="preserve">   2. Online Registration Fee</t>
  </si>
  <si>
    <t xml:space="preserve">   3. Testing Fee (Process Technology)</t>
  </si>
  <si>
    <t xml:space="preserve">   4. Vehicle Registration Permits &amp; Fines</t>
  </si>
  <si>
    <t xml:space="preserve">   1. Late Registration Fees</t>
  </si>
  <si>
    <t xml:space="preserve">   2. Testing Fees</t>
  </si>
  <si>
    <t xml:space="preserve">   3. Non-Credit Course Fees (Workforce Classes)</t>
  </si>
  <si>
    <t xml:space="preserve">   4. Library Fines &amp; Fees</t>
  </si>
  <si>
    <t xml:space="preserve">   5. Transcript &amp; Replacement ID Fees</t>
  </si>
  <si>
    <t xml:space="preserve">   6. Other Student Fees</t>
  </si>
  <si>
    <t xml:space="preserve">   1. Riverboat Boarding Fees</t>
  </si>
  <si>
    <t xml:space="preserve">   2. Interest Income</t>
  </si>
  <si>
    <t xml:space="preserve">   3. Administrative Cost Allowance (Ind Cost Recovery)</t>
  </si>
  <si>
    <t xml:space="preserve">   4. Non Credit Course Fees</t>
  </si>
  <si>
    <t xml:space="preserve">   5. Bookstore &amp; Vending Commissions</t>
  </si>
  <si>
    <t xml:space="preserve">   6. Summer Camps &amp; Workforce Training Revenue</t>
  </si>
  <si>
    <t xml:space="preserve">   7. Facility Rental Revenue</t>
  </si>
  <si>
    <t xml:space="preserve">   1. Rapid Response </t>
  </si>
  <si>
    <t xml:space="preserve">   3. Carl Perkins</t>
  </si>
  <si>
    <t xml:space="preserve">   4. SEOG</t>
  </si>
  <si>
    <t xml:space="preserve">   5. CWS</t>
  </si>
  <si>
    <t xml:space="preserve">   6. MEPOL</t>
  </si>
  <si>
    <t xml:space="preserve">   7. Federal Corrections</t>
  </si>
  <si>
    <t xml:space="preserve">   8. Adult Ed Basic</t>
  </si>
  <si>
    <t xml:space="preserve">   8. Vending Commissions</t>
  </si>
  <si>
    <t xml:space="preserve">   9. H2 Workforce</t>
  </si>
  <si>
    <t xml:space="preserve">   2. HUD Flood Mitigation</t>
  </si>
  <si>
    <t xml:space="preserve">  11. Rapid Response</t>
  </si>
  <si>
    <t xml:space="preserve">  12. Library CTE</t>
  </si>
  <si>
    <t xml:space="preserve">   9. Career Connections</t>
  </si>
  <si>
    <t xml:space="preserve">  10. Miscellaneous Revenue</t>
  </si>
  <si>
    <t xml:space="preserve">  10. NOAA Flood Mitigation</t>
  </si>
  <si>
    <t>None to Report</t>
  </si>
  <si>
    <t>LCTCS 5 for 6 Scholarships</t>
  </si>
  <si>
    <t>LCTCS High School Organizations</t>
  </si>
  <si>
    <t>VA Chapter 35 Exemptions</t>
  </si>
  <si>
    <t>Accuplacer Exam Waiver</t>
  </si>
  <si>
    <t>Chancellor's Waiver</t>
  </si>
  <si>
    <t xml:space="preserve">       Continuing Student Waiver</t>
  </si>
  <si>
    <t xml:space="preserve">       Dual Enrollment Public High School Waiver </t>
  </si>
  <si>
    <t xml:space="preserve">       Dual Enrollment Home School Waiver</t>
  </si>
  <si>
    <t xml:space="preserve">       Dual Enrollment STEPS program Waiver</t>
  </si>
  <si>
    <t xml:space="preserve">       Electrical Apprenticeship Waiver</t>
  </si>
  <si>
    <t xml:space="preserve">       Late Registration Waiver</t>
  </si>
  <si>
    <t xml:space="preserve">       LCTCS 5 for 6 waiver program</t>
  </si>
  <si>
    <t xml:space="preserve">       McNeese State University Cross Enrollment Waiver</t>
  </si>
  <si>
    <t>Prison Inmate Waiver</t>
  </si>
  <si>
    <t xml:space="preserve">       Plumbers Apprenticeship Waiver</t>
  </si>
  <si>
    <t xml:space="preserve">       Student Government Association Waiver</t>
  </si>
  <si>
    <t xml:space="preserve">       Raymond Laborde Prison</t>
  </si>
  <si>
    <t xml:space="preserve">      Skills USA</t>
  </si>
  <si>
    <t xml:space="preserve">          LCTCS 5 for 6 waiver program</t>
  </si>
  <si>
    <t>Form BOR-8</t>
  </si>
  <si>
    <t>Auxiliary Enterprise Operations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</si>
  <si>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</si>
  <si>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</si>
  <si>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</si>
  <si>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</si>
  <si>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</si>
  <si>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</si>
  <si>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</si>
  <si>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</si>
  <si>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</si>
  <si>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</si>
  <si>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</si>
  <si>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</si>
  <si>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</si>
  <si>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</si>
  <si>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</si>
  <si>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Center</t>
  </si>
  <si>
    <t>Dormitories</t>
  </si>
  <si>
    <t xml:space="preserve">Grand 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</si>
  <si>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</si>
  <si>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Form BOR-12</t>
  </si>
  <si>
    <t>Schedule of Automibles,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</si>
  <si>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</si>
  <si>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</si>
  <si>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</si>
  <si>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</si>
  <si>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</si>
  <si>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</si>
  <si>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</si>
  <si>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</si>
  <si>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</si>
  <si>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</si>
  <si>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Chevrolet</t>
  </si>
  <si>
    <t>Express</t>
  </si>
  <si>
    <t>1GAZGNFG3K1366643</t>
  </si>
  <si>
    <t>Maintenance</t>
  </si>
  <si>
    <t>Dodge</t>
  </si>
  <si>
    <t>Durango</t>
  </si>
  <si>
    <t>1C4RDHAG9KC827020</t>
  </si>
  <si>
    <t>Traverse</t>
  </si>
  <si>
    <t>1GNERFKW8LJ230519</t>
  </si>
  <si>
    <t>Chancellor's Office/Maint</t>
  </si>
  <si>
    <t>1GNKRFEDXHJ203150</t>
  </si>
  <si>
    <t>Ram</t>
  </si>
  <si>
    <t>3C63R2CL0HG775210</t>
  </si>
  <si>
    <t>Dakota</t>
  </si>
  <si>
    <t>1D7HE38P39S822130</t>
  </si>
  <si>
    <t>Ford</t>
  </si>
  <si>
    <t>F350</t>
  </si>
  <si>
    <t>1FT8W3AT2NEC15918</t>
  </si>
  <si>
    <t>Toyota</t>
  </si>
  <si>
    <t>Camry</t>
  </si>
  <si>
    <t>4T1G11AK7MU417546</t>
  </si>
  <si>
    <t>580FYP</t>
  </si>
  <si>
    <t>Vehicle Maintenance</t>
  </si>
  <si>
    <t xml:space="preserve">Ford </t>
  </si>
  <si>
    <t>F150</t>
  </si>
  <si>
    <t>1FTEW1E51JKD98159</t>
  </si>
  <si>
    <t>Jeep</t>
  </si>
  <si>
    <t>Cherokee</t>
  </si>
  <si>
    <t>1C4PJLDB0LD577052</t>
  </si>
  <si>
    <t>Silverado</t>
  </si>
  <si>
    <t>3GCEC14X06G246786</t>
  </si>
  <si>
    <t>FM-705</t>
  </si>
  <si>
    <t>Lamar Salter</t>
  </si>
  <si>
    <t>International</t>
  </si>
  <si>
    <t>Prostar</t>
  </si>
  <si>
    <t>3HSDJAPR1HN151836</t>
  </si>
  <si>
    <t>CDL</t>
  </si>
  <si>
    <t>3HSDJAPR0HN043496</t>
  </si>
  <si>
    <t>1FTWW33Y76EC74268</t>
  </si>
  <si>
    <t>Oakdale</t>
  </si>
  <si>
    <t>Kenworth</t>
  </si>
  <si>
    <t>Construction</t>
  </si>
  <si>
    <t>1XKYDP9X4JJ209757</t>
  </si>
  <si>
    <t>1XKYDP9X0JJ209755</t>
  </si>
  <si>
    <t>Maverick</t>
  </si>
  <si>
    <t>3FTTW8E37PRA36324</t>
  </si>
  <si>
    <t>Volkswagen</t>
  </si>
  <si>
    <t>Passat</t>
  </si>
  <si>
    <t>1VWBN7A38DC073517</t>
  </si>
  <si>
    <t>Boats and Airplanes</t>
  </si>
  <si>
    <t>Instit. #</t>
  </si>
  <si>
    <t>Assigned To Use</t>
  </si>
  <si>
    <t>Hours of Use</t>
  </si>
  <si>
    <t xml:space="preserve">Cessna </t>
  </si>
  <si>
    <t>162 Skycatcher</t>
  </si>
  <si>
    <t>84000-001310</t>
  </si>
  <si>
    <t>Aviation Maintenance Technology</t>
  </si>
  <si>
    <t>Classroom Training</t>
  </si>
  <si>
    <t>Skymaster Riley Rocket</t>
  </si>
  <si>
    <t>P3370268</t>
  </si>
  <si>
    <t>84000-001311</t>
  </si>
  <si>
    <t xml:space="preserve">Piper </t>
  </si>
  <si>
    <t>Arrow</t>
  </si>
  <si>
    <t>84000-001312</t>
  </si>
  <si>
    <t>Beechcraft King Air</t>
  </si>
  <si>
    <t>A-90</t>
  </si>
  <si>
    <t>LJ208</t>
  </si>
  <si>
    <t>84000-041851</t>
  </si>
  <si>
    <t>Bell</t>
  </si>
  <si>
    <t>UH-1H</t>
  </si>
  <si>
    <t>84000-042225</t>
  </si>
  <si>
    <t>64-14070</t>
  </si>
  <si>
    <t>84000-051530</t>
  </si>
  <si>
    <t>Piper Cub</t>
  </si>
  <si>
    <t>PA-18</t>
  </si>
  <si>
    <t>18-3374</t>
  </si>
  <si>
    <t>84000-051574</t>
  </si>
  <si>
    <t>Boeing</t>
  </si>
  <si>
    <t>727-100</t>
  </si>
  <si>
    <t>P14964</t>
  </si>
  <si>
    <t>84000-079261</t>
  </si>
  <si>
    <t>Beagle</t>
  </si>
  <si>
    <t>B206</t>
  </si>
  <si>
    <t>028</t>
  </si>
  <si>
    <t>84000-080372</t>
  </si>
  <si>
    <t>Cirrus</t>
  </si>
  <si>
    <t>N508CD</t>
  </si>
  <si>
    <t>84000-080868</t>
  </si>
  <si>
    <t>Stearman</t>
  </si>
  <si>
    <t>PT-17</t>
  </si>
  <si>
    <t>75-4658</t>
  </si>
  <si>
    <t>84000-080903</t>
  </si>
  <si>
    <t>550-0056</t>
  </si>
  <si>
    <t>84000-001309</t>
  </si>
  <si>
    <t>E-8A JSTARS</t>
  </si>
  <si>
    <t>DOB275M0001966</t>
  </si>
  <si>
    <t>84000-054020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</si>
  <si>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</si>
  <si>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</si>
  <si>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</si>
  <si>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</si>
  <si>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</si>
  <si>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</si>
  <si>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</si>
  <si>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</si>
  <si>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</si>
  <si>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</si>
  <si>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</si>
  <si>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</si>
  <si>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</si>
  <si>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</si>
  <si>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</si>
  <si>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</si>
  <si>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</si>
  <si>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</si>
  <si>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</si>
  <si>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Classified Employees</t>
  </si>
  <si>
    <t>Library Associate</t>
  </si>
  <si>
    <t>Full-Time Funded Vacant Positions</t>
  </si>
  <si>
    <t>Lecturer</t>
  </si>
  <si>
    <t>Graduate Assistants</t>
  </si>
  <si>
    <t>Adjunct Faculty</t>
  </si>
  <si>
    <t>Other Unclassified</t>
  </si>
  <si>
    <t>Part - Time Funded Vacant Positions</t>
  </si>
  <si>
    <t>Technical College Instructor</t>
  </si>
  <si>
    <t>Technical College Administrator</t>
  </si>
  <si>
    <t>Technical College Other Professional</t>
  </si>
  <si>
    <t>Subtotal Full-Time Positions</t>
  </si>
  <si>
    <t>Pay Plan Reserves Total</t>
  </si>
  <si>
    <t>Total Full Time Funded Positions</t>
  </si>
  <si>
    <t>PART - TIME</t>
  </si>
  <si>
    <t>Subtotal Part-time Filled Positions</t>
  </si>
  <si>
    <t>Retirees' Medical and Life Insurance Benefits</t>
  </si>
  <si>
    <t>Total Part-Time Funded Positions</t>
  </si>
  <si>
    <t>Grand Total Funded Positions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</si>
  <si>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</si>
  <si>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Form BOR-4A</t>
  </si>
  <si>
    <t>Detail of Departmental Costs by Function</t>
  </si>
  <si>
    <t>Function/Department</t>
  </si>
  <si>
    <r>
      <t xml:space="preserve">College of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</si>
  <si>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VC for Instruction (Adm)</t>
    </r>
  </si>
  <si>
    <t>2025-26+/-</t>
  </si>
  <si>
    <r>
      <t xml:space="preserve">Function of  </t>
    </r>
    <r>
      <rPr>
        <b/>
        <u/>
        <sz val="11"/>
        <rFont val="Arial"/>
        <family val="2"/>
      </rPr>
      <t>100001</t>
    </r>
  </si>
  <si>
    <t>Salaries and Wages</t>
  </si>
  <si>
    <t xml:space="preserve">   Other Compensation</t>
  </si>
  <si>
    <t>Related Benefits - ER</t>
  </si>
  <si>
    <t>Operating Supplies</t>
  </si>
  <si>
    <t>Total Operating Expenditures</t>
  </si>
  <si>
    <t>Interagency Expenses</t>
  </si>
  <si>
    <t>General Acquisitions</t>
  </si>
  <si>
    <t>Total Acquisitons and Major Repairs</t>
  </si>
  <si>
    <r>
      <t xml:space="preserve">Department Name </t>
    </r>
    <r>
      <rPr>
        <b/>
        <u/>
        <sz val="11"/>
        <rFont val="Arial"/>
        <family val="2"/>
      </rPr>
      <t>Business-Business Administration</t>
    </r>
  </si>
  <si>
    <r>
      <t xml:space="preserve">Function of  </t>
    </r>
    <r>
      <rPr>
        <b/>
        <u/>
        <sz val="11"/>
        <rFont val="Arial"/>
        <family val="2"/>
      </rPr>
      <t>110003</t>
    </r>
  </si>
  <si>
    <r>
      <t xml:space="preserve">Department Name </t>
    </r>
    <r>
      <rPr>
        <b/>
        <u/>
        <sz val="11"/>
        <rFont val="Arial"/>
        <family val="2"/>
      </rPr>
      <t>Beh Sci-History</t>
    </r>
  </si>
  <si>
    <r>
      <t xml:space="preserve">Function of  </t>
    </r>
    <r>
      <rPr>
        <b/>
        <u/>
        <sz val="11"/>
        <rFont val="Arial"/>
        <family val="2"/>
      </rPr>
      <t>111004</t>
    </r>
  </si>
  <si>
    <r>
      <t xml:space="preserve">Department Name </t>
    </r>
    <r>
      <rPr>
        <b/>
        <u/>
        <sz val="11"/>
        <rFont val="Arial"/>
        <family val="2"/>
      </rPr>
      <t>Beh Sci-Psychology</t>
    </r>
  </si>
  <si>
    <r>
      <t xml:space="preserve">Function of  </t>
    </r>
    <r>
      <rPr>
        <b/>
        <u/>
        <sz val="11"/>
        <rFont val="Arial"/>
        <family val="2"/>
      </rPr>
      <t>111007</t>
    </r>
  </si>
  <si>
    <r>
      <t xml:space="preserve">Department Name </t>
    </r>
    <r>
      <rPr>
        <b/>
        <u/>
        <sz val="11"/>
        <rFont val="Arial"/>
        <family val="2"/>
      </rPr>
      <t>Beh Sci-Social Sc</t>
    </r>
  </si>
  <si>
    <r>
      <t xml:space="preserve">Function of  </t>
    </r>
    <r>
      <rPr>
        <b/>
        <u/>
        <sz val="11"/>
        <rFont val="Arial"/>
        <family val="2"/>
      </rPr>
      <t>111011</t>
    </r>
  </si>
  <si>
    <r>
      <t xml:space="preserve">Department Name </t>
    </r>
    <r>
      <rPr>
        <b/>
        <u/>
        <sz val="11"/>
        <rFont val="Arial"/>
        <family val="2"/>
      </rPr>
      <t>Liberal Arts-English</t>
    </r>
  </si>
  <si>
    <r>
      <t xml:space="preserve">Function of  </t>
    </r>
    <r>
      <rPr>
        <b/>
        <u/>
        <sz val="11"/>
        <rFont val="Arial"/>
        <family val="2"/>
      </rPr>
      <t>112002</t>
    </r>
  </si>
  <si>
    <r>
      <t xml:space="preserve">Department Name </t>
    </r>
    <r>
      <rPr>
        <b/>
        <u/>
        <sz val="11"/>
        <rFont val="Arial"/>
        <family val="2"/>
      </rPr>
      <t>Lib Arts-Career&amp;Success Skills</t>
    </r>
  </si>
  <si>
    <t>Function of  112010</t>
  </si>
  <si>
    <r>
      <t xml:space="preserve">Department Name </t>
    </r>
    <r>
      <rPr>
        <b/>
        <u/>
        <sz val="11"/>
        <rFont val="Arial"/>
        <family val="2"/>
      </rPr>
      <t>Liberal Arts-General Studies</t>
    </r>
  </si>
  <si>
    <r>
      <t xml:space="preserve">Function of  </t>
    </r>
    <r>
      <rPr>
        <b/>
        <u/>
        <sz val="11"/>
        <rFont val="Arial"/>
        <family val="2"/>
      </rPr>
      <t>112011</t>
    </r>
  </si>
  <si>
    <r>
      <t xml:space="preserve">Department Name </t>
    </r>
    <r>
      <rPr>
        <b/>
        <u/>
        <sz val="11"/>
        <rFont val="Arial"/>
        <family val="2"/>
      </rPr>
      <t>Math and Sciences-Mathematics</t>
    </r>
  </si>
  <si>
    <r>
      <t xml:space="preserve">Function of  </t>
    </r>
    <r>
      <rPr>
        <b/>
        <u/>
        <sz val="11"/>
        <rFont val="Arial"/>
        <family val="2"/>
      </rPr>
      <t>113002</t>
    </r>
  </si>
  <si>
    <r>
      <t xml:space="preserve">Department Name </t>
    </r>
    <r>
      <rPr>
        <b/>
        <u/>
        <sz val="11"/>
        <rFont val="Arial"/>
        <family val="2"/>
      </rPr>
      <t>Math and Sciences-Biology</t>
    </r>
  </si>
  <si>
    <t>Function of  113004</t>
  </si>
  <si>
    <r>
      <t xml:space="preserve">Department Name </t>
    </r>
    <r>
      <rPr>
        <b/>
        <u/>
        <sz val="11"/>
        <rFont val="Arial"/>
        <family val="2"/>
      </rPr>
      <t>Math and Sciences-Chemistry</t>
    </r>
  </si>
  <si>
    <r>
      <t xml:space="preserve">Function of  </t>
    </r>
    <r>
      <rPr>
        <b/>
        <u/>
        <sz val="11"/>
        <rFont val="Arial"/>
        <family val="2"/>
      </rPr>
      <t>113005</t>
    </r>
  </si>
  <si>
    <r>
      <t xml:space="preserve">Department Name </t>
    </r>
    <r>
      <rPr>
        <b/>
        <u/>
        <sz val="11"/>
        <rFont val="Arial"/>
        <family val="2"/>
      </rPr>
      <t>Math and Sciences-Physical Science</t>
    </r>
  </si>
  <si>
    <r>
      <t xml:space="preserve">Function of  </t>
    </r>
    <r>
      <rPr>
        <b/>
        <u/>
        <sz val="11"/>
        <rFont val="Arial"/>
        <family val="2"/>
      </rPr>
      <t>113009</t>
    </r>
  </si>
  <si>
    <r>
      <t xml:space="preserve">Department Name </t>
    </r>
    <r>
      <rPr>
        <b/>
        <u/>
        <sz val="11"/>
        <rFont val="Arial"/>
        <family val="2"/>
      </rPr>
      <t>Applied Analytical Chemistry Techno</t>
    </r>
  </si>
  <si>
    <t>Function of  113012</t>
  </si>
  <si>
    <r>
      <t xml:space="preserve">Department Name </t>
    </r>
    <r>
      <rPr>
        <b/>
        <u/>
        <sz val="11"/>
        <rFont val="Arial"/>
        <family val="2"/>
      </rPr>
      <t>Visual/Perf. Arts -Fine Arts</t>
    </r>
  </si>
  <si>
    <r>
      <t xml:space="preserve">Function of  </t>
    </r>
    <r>
      <rPr>
        <b/>
        <u/>
        <sz val="11"/>
        <rFont val="Arial"/>
        <family val="2"/>
      </rPr>
      <t>114002</t>
    </r>
  </si>
  <si>
    <r>
      <t xml:space="preserve">Department Name </t>
    </r>
    <r>
      <rPr>
        <b/>
        <u/>
        <sz val="11"/>
        <rFont val="Arial"/>
        <family val="2"/>
      </rPr>
      <t>Adult Basic Education</t>
    </r>
  </si>
  <si>
    <r>
      <t xml:space="preserve">Function of  </t>
    </r>
    <r>
      <rPr>
        <b/>
        <u/>
        <sz val="11"/>
        <rFont val="Arial"/>
        <family val="2"/>
      </rPr>
      <t>150503</t>
    </r>
  </si>
  <si>
    <r>
      <t xml:space="preserve">Department Name </t>
    </r>
    <r>
      <rPr>
        <b/>
        <u/>
        <sz val="11"/>
        <rFont val="Arial"/>
        <family val="2"/>
      </rPr>
      <t>Allied Health-Nursing</t>
    </r>
  </si>
  <si>
    <r>
      <t xml:space="preserve">Function of  </t>
    </r>
    <r>
      <rPr>
        <b/>
        <u/>
        <sz val="11"/>
        <rFont val="Arial"/>
        <family val="2"/>
      </rPr>
      <t>151015</t>
    </r>
  </si>
  <si>
    <r>
      <t xml:space="preserve">Department Name </t>
    </r>
    <r>
      <rPr>
        <b/>
        <u/>
        <sz val="11"/>
        <rFont val="Arial"/>
        <family val="2"/>
      </rPr>
      <t>Allied Health-Practical Nursing</t>
    </r>
  </si>
  <si>
    <r>
      <t xml:space="preserve">Function of  </t>
    </r>
    <r>
      <rPr>
        <b/>
        <u/>
        <sz val="11"/>
        <rFont val="Arial"/>
        <family val="2"/>
      </rPr>
      <t>151025</t>
    </r>
  </si>
  <si>
    <r>
      <t xml:space="preserve">Department Name </t>
    </r>
    <r>
      <rPr>
        <b/>
        <u/>
        <sz val="11"/>
        <rFont val="Arial"/>
        <family val="2"/>
      </rPr>
      <t>Allied Health-Surgical Technology</t>
    </r>
  </si>
  <si>
    <r>
      <t xml:space="preserve">Function of  </t>
    </r>
    <r>
      <rPr>
        <b/>
        <u/>
        <sz val="11"/>
        <rFont val="Arial"/>
        <family val="2"/>
      </rPr>
      <t>151030</t>
    </r>
  </si>
  <si>
    <r>
      <t xml:space="preserve">Department Name </t>
    </r>
    <r>
      <rPr>
        <b/>
        <u/>
        <sz val="11"/>
        <rFont val="Arial"/>
        <family val="2"/>
      </rPr>
      <t>Allied H-Sterile Processing Tech</t>
    </r>
  </si>
  <si>
    <r>
      <t xml:space="preserve">Function of  </t>
    </r>
    <r>
      <rPr>
        <b/>
        <u/>
        <sz val="11"/>
        <rFont val="Arial"/>
        <family val="2"/>
      </rPr>
      <t>151038</t>
    </r>
  </si>
  <si>
    <r>
      <t xml:space="preserve">Department Name </t>
    </r>
    <r>
      <rPr>
        <b/>
        <u/>
        <sz val="11"/>
        <rFont val="Arial"/>
        <family val="2"/>
      </rPr>
      <t>Agriculture Production-Forest Tech</t>
    </r>
  </si>
  <si>
    <r>
      <t xml:space="preserve">Function of  </t>
    </r>
    <r>
      <rPr>
        <b/>
        <u/>
        <sz val="11"/>
        <rFont val="Arial"/>
        <family val="2"/>
      </rPr>
      <t>152005</t>
    </r>
  </si>
  <si>
    <r>
      <t xml:space="preserve">Department Name </t>
    </r>
    <r>
      <rPr>
        <b/>
        <u/>
        <sz val="11"/>
        <rFont val="Arial"/>
        <family val="2"/>
      </rPr>
      <t>Business&amp;Management Technology Adm.</t>
    </r>
  </si>
  <si>
    <r>
      <t xml:space="preserve">Function of  </t>
    </r>
    <r>
      <rPr>
        <b/>
        <u/>
        <sz val="11"/>
        <rFont val="Arial"/>
        <family val="2"/>
      </rPr>
      <t>153001</t>
    </r>
  </si>
  <si>
    <r>
      <t xml:space="preserve">Department Name </t>
    </r>
    <r>
      <rPr>
        <b/>
        <u/>
        <sz val="11"/>
        <rFont val="Arial"/>
        <family val="2"/>
      </rPr>
      <t>Business-Accounting Technology</t>
    </r>
  </si>
  <si>
    <r>
      <t xml:space="preserve">Function of  </t>
    </r>
    <r>
      <rPr>
        <b/>
        <u/>
        <sz val="11"/>
        <rFont val="Arial"/>
        <family val="2"/>
      </rPr>
      <t>153002</t>
    </r>
  </si>
  <si>
    <r>
      <t xml:space="preserve">Department Name </t>
    </r>
    <r>
      <rPr>
        <b/>
        <u/>
        <sz val="11"/>
        <rFont val="Arial"/>
        <family val="2"/>
      </rPr>
      <t>Business-Office Systems Technology</t>
    </r>
  </si>
  <si>
    <r>
      <t xml:space="preserve">Function of  </t>
    </r>
    <r>
      <rPr>
        <b/>
        <u/>
        <sz val="11"/>
        <rFont val="Arial"/>
        <family val="2"/>
      </rPr>
      <t>153009</t>
    </r>
  </si>
  <si>
    <r>
      <t xml:space="preserve">Department Name </t>
    </r>
    <r>
      <rPr>
        <b/>
        <u/>
        <sz val="11"/>
        <rFont val="Arial"/>
        <family val="2"/>
      </rPr>
      <t>Computer Information Systems</t>
    </r>
  </si>
  <si>
    <r>
      <t xml:space="preserve">Function of  </t>
    </r>
    <r>
      <rPr>
        <b/>
        <u/>
        <sz val="11"/>
        <rFont val="Arial"/>
        <family val="2"/>
      </rPr>
      <t>153015</t>
    </r>
  </si>
  <si>
    <r>
      <t xml:space="preserve">Department Name </t>
    </r>
    <r>
      <rPr>
        <b/>
        <u/>
        <sz val="11"/>
        <rFont val="Arial"/>
        <family val="2"/>
      </rPr>
      <t>Communications&amp;Media-Commercial Art</t>
    </r>
  </si>
  <si>
    <r>
      <t xml:space="preserve">Function of  </t>
    </r>
    <r>
      <rPr>
        <b/>
        <u/>
        <sz val="11"/>
        <rFont val="Arial"/>
        <family val="2"/>
      </rPr>
      <t>154002</t>
    </r>
  </si>
  <si>
    <r>
      <t xml:space="preserve">Department Name </t>
    </r>
    <r>
      <rPr>
        <b/>
        <u/>
        <sz val="11"/>
        <rFont val="Arial"/>
        <family val="2"/>
      </rPr>
      <t>Comm&amp;Media-Comm/Journalism-Speech</t>
    </r>
  </si>
  <si>
    <r>
      <t xml:space="preserve">Function of  </t>
    </r>
    <r>
      <rPr>
        <b/>
        <u/>
        <sz val="11"/>
        <rFont val="Arial"/>
        <family val="2"/>
      </rPr>
      <t>154003</t>
    </r>
  </si>
  <si>
    <r>
      <t xml:space="preserve">Department Name </t>
    </r>
    <r>
      <rPr>
        <b/>
        <u/>
        <sz val="11"/>
        <rFont val="Arial"/>
        <family val="2"/>
      </rPr>
      <t>Construction Trades-Carpentry</t>
    </r>
  </si>
  <si>
    <r>
      <t xml:space="preserve">Function of  </t>
    </r>
    <r>
      <rPr>
        <b/>
        <u/>
        <sz val="11"/>
        <rFont val="Arial"/>
        <family val="2"/>
      </rPr>
      <t>156002</t>
    </r>
  </si>
  <si>
    <r>
      <t xml:space="preserve">Department Name </t>
    </r>
    <r>
      <rPr>
        <b/>
        <u/>
        <sz val="11"/>
        <rFont val="Arial"/>
        <family val="2"/>
      </rPr>
      <t>Construction Trades-Electrician</t>
    </r>
  </si>
  <si>
    <r>
      <t xml:space="preserve">Function of  </t>
    </r>
    <r>
      <rPr>
        <b/>
        <u/>
        <sz val="11"/>
        <rFont val="Arial"/>
        <family val="2"/>
      </rPr>
      <t>156003</t>
    </r>
  </si>
  <si>
    <r>
      <t xml:space="preserve">Department Name </t>
    </r>
    <r>
      <rPr>
        <b/>
        <u/>
        <sz val="11"/>
        <rFont val="Arial"/>
        <family val="2"/>
      </rPr>
      <t>Criminal Justice</t>
    </r>
  </si>
  <si>
    <r>
      <t xml:space="preserve">Function of  </t>
    </r>
    <r>
      <rPr>
        <b/>
        <u/>
        <sz val="11"/>
        <rFont val="Arial"/>
        <family val="2"/>
      </rPr>
      <t>158002</t>
    </r>
  </si>
  <si>
    <r>
      <t xml:space="preserve">Department Name </t>
    </r>
    <r>
      <rPr>
        <b/>
        <u/>
        <sz val="11"/>
        <rFont val="Arial"/>
        <family val="2"/>
      </rPr>
      <t>Electronics-Electrical Technology</t>
    </r>
  </si>
  <si>
    <r>
      <t xml:space="preserve">Function of  </t>
    </r>
    <r>
      <rPr>
        <b/>
        <u/>
        <sz val="11"/>
        <rFont val="Arial"/>
        <family val="2"/>
      </rPr>
      <t>159105</t>
    </r>
  </si>
  <si>
    <r>
      <t xml:space="preserve">Department Name </t>
    </r>
    <r>
      <rPr>
        <b/>
        <u/>
        <sz val="11"/>
        <rFont val="Arial"/>
        <family val="2"/>
      </rPr>
      <t>Elect-Industrial Inst Tech</t>
    </r>
  </si>
  <si>
    <r>
      <t xml:space="preserve">Function of  </t>
    </r>
    <r>
      <rPr>
        <b/>
        <u/>
        <sz val="11"/>
        <rFont val="Arial"/>
        <family val="2"/>
      </rPr>
      <t>159107</t>
    </r>
  </si>
  <si>
    <r>
      <t xml:space="preserve">Department Name </t>
    </r>
    <r>
      <rPr>
        <b/>
        <u/>
        <sz val="11"/>
        <rFont val="Arial"/>
        <family val="2"/>
      </rPr>
      <t>Mechanical-Automotive Tech</t>
    </r>
  </si>
  <si>
    <r>
      <t xml:space="preserve">Function of  </t>
    </r>
    <r>
      <rPr>
        <b/>
        <u/>
        <sz val="11"/>
        <rFont val="Arial"/>
        <family val="2"/>
      </rPr>
      <t>159203</t>
    </r>
  </si>
  <si>
    <r>
      <t xml:space="preserve">Department Name </t>
    </r>
    <r>
      <rPr>
        <b/>
        <u/>
        <sz val="11"/>
        <rFont val="Arial"/>
        <family val="2"/>
      </rPr>
      <t>Mech-Aviation Maintenance Tech</t>
    </r>
  </si>
  <si>
    <r>
      <t xml:space="preserve">Function of  </t>
    </r>
    <r>
      <rPr>
        <b/>
        <u/>
        <sz val="11"/>
        <rFont val="Arial"/>
        <family val="2"/>
      </rPr>
      <t>159204</t>
    </r>
  </si>
  <si>
    <r>
      <t xml:space="preserve">Department Name </t>
    </r>
    <r>
      <rPr>
        <b/>
        <u/>
        <sz val="11"/>
        <rFont val="Arial"/>
        <family val="2"/>
      </rPr>
      <t>Mechanical-Outdoor Power Equip Tech</t>
    </r>
  </si>
  <si>
    <r>
      <t xml:space="preserve">Function of  </t>
    </r>
    <r>
      <rPr>
        <b/>
        <u/>
        <sz val="11"/>
        <rFont val="Arial"/>
        <family val="2"/>
      </rPr>
      <t>159208</t>
    </r>
  </si>
  <si>
    <r>
      <t xml:space="preserve">Department Name </t>
    </r>
    <r>
      <rPr>
        <b/>
        <u/>
        <sz val="11"/>
        <rFont val="Arial"/>
        <family val="2"/>
      </rPr>
      <t>Personal and Misc-Culinary Arts</t>
    </r>
  </si>
  <si>
    <r>
      <t xml:space="preserve">Function of  </t>
    </r>
    <r>
      <rPr>
        <b/>
        <u/>
        <sz val="11"/>
        <rFont val="Arial"/>
        <family val="2"/>
      </rPr>
      <t>160002</t>
    </r>
  </si>
  <si>
    <r>
      <t xml:space="preserve">Department Name </t>
    </r>
    <r>
      <rPr>
        <b/>
        <u/>
        <sz val="11"/>
        <rFont val="Arial"/>
        <family val="2"/>
      </rPr>
      <t>Prec Trds-Drafting &amp; Design Tech</t>
    </r>
  </si>
  <si>
    <r>
      <t xml:space="preserve">Function of  </t>
    </r>
    <r>
      <rPr>
        <b/>
        <u/>
        <sz val="11"/>
        <rFont val="Arial"/>
        <family val="2"/>
      </rPr>
      <t>161005</t>
    </r>
  </si>
  <si>
    <r>
      <t xml:space="preserve">Department Name </t>
    </r>
    <r>
      <rPr>
        <b/>
        <u/>
        <sz val="11"/>
        <rFont val="Arial"/>
        <family val="2"/>
      </rPr>
      <t>Precision Trades-Process Technology</t>
    </r>
  </si>
  <si>
    <r>
      <t xml:space="preserve">Function of  </t>
    </r>
    <r>
      <rPr>
        <b/>
        <u/>
        <sz val="11"/>
        <rFont val="Arial"/>
        <family val="2"/>
      </rPr>
      <t>161009</t>
    </r>
  </si>
  <si>
    <r>
      <t xml:space="preserve">Department Name </t>
    </r>
    <r>
      <rPr>
        <b/>
        <u/>
        <sz val="11"/>
        <rFont val="Arial"/>
        <family val="2"/>
      </rPr>
      <t>Precision Trades-Welding</t>
    </r>
  </si>
  <si>
    <r>
      <t xml:space="preserve">Function of  </t>
    </r>
    <r>
      <rPr>
        <b/>
        <u/>
        <sz val="11"/>
        <rFont val="Arial"/>
        <family val="2"/>
      </rPr>
      <t>161010</t>
    </r>
  </si>
  <si>
    <r>
      <t xml:space="preserve">Department Name </t>
    </r>
    <r>
      <rPr>
        <b/>
        <u/>
        <sz val="11"/>
        <rFont val="Arial"/>
        <family val="2"/>
      </rPr>
      <t>Prec Trds-Machine Tool Technology</t>
    </r>
  </si>
  <si>
    <r>
      <t xml:space="preserve">Function of  </t>
    </r>
    <r>
      <rPr>
        <b/>
        <u/>
        <sz val="11"/>
        <rFont val="Arial"/>
        <family val="2"/>
      </rPr>
      <t>161011</t>
    </r>
  </si>
  <si>
    <r>
      <t xml:space="preserve">College of </t>
    </r>
    <r>
      <rPr>
        <b/>
        <u/>
        <sz val="11"/>
        <rFont val="Arial"/>
        <family val="2"/>
      </rPr>
      <t>Instruction</t>
    </r>
    <r>
      <rPr>
        <b/>
        <sz val="11"/>
        <rFont val="Arial"/>
        <family val="2"/>
      </rPr>
      <t xml:space="preserve"> Total</t>
    </r>
  </si>
  <si>
    <t xml:space="preserve">   Salaries</t>
  </si>
  <si>
    <t xml:space="preserve">   Related Benefits</t>
  </si>
  <si>
    <t>College Total</t>
  </si>
  <si>
    <r>
      <t xml:space="preserve">College of </t>
    </r>
    <r>
      <rPr>
        <b/>
        <u/>
        <sz val="11"/>
        <rFont val="Arial"/>
        <family val="2"/>
      </rPr>
      <t>Academic Support</t>
    </r>
  </si>
  <si>
    <r>
      <t xml:space="preserve">Department Name </t>
    </r>
    <r>
      <rPr>
        <b/>
        <u/>
        <sz val="11"/>
        <rFont val="Arial"/>
        <family val="2"/>
      </rPr>
      <t>VC for Academic Affairs Adm</t>
    </r>
  </si>
  <si>
    <r>
      <t xml:space="preserve">Function of  </t>
    </r>
    <r>
      <rPr>
        <b/>
        <u/>
        <sz val="11"/>
        <rFont val="Arial"/>
        <family val="2"/>
      </rPr>
      <t>400001</t>
    </r>
  </si>
  <si>
    <r>
      <t xml:space="preserve">Department Name </t>
    </r>
    <r>
      <rPr>
        <b/>
        <u/>
        <sz val="11"/>
        <rFont val="Arial"/>
        <family val="2"/>
      </rPr>
      <t>Workforce Development</t>
    </r>
  </si>
  <si>
    <r>
      <t xml:space="preserve">Function of  </t>
    </r>
    <r>
      <rPr>
        <b/>
        <u/>
        <sz val="11"/>
        <rFont val="Arial"/>
        <family val="2"/>
      </rPr>
      <t>400004</t>
    </r>
  </si>
  <si>
    <r>
      <t xml:space="preserve">Department Name </t>
    </r>
    <r>
      <rPr>
        <b/>
        <u/>
        <sz val="11"/>
        <rFont val="Arial"/>
        <family val="2"/>
      </rPr>
      <t>Admin (Dean) Arts and Humanities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</si>
  <si>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10002</t>
    </r>
  </si>
  <si>
    <r>
      <t xml:space="preserve">Department Name </t>
    </r>
    <r>
      <rPr>
        <b/>
        <u/>
        <sz val="11"/>
        <rFont val="Arial"/>
        <family val="2"/>
      </rPr>
      <t>Administration (Dean), Business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</si>
  <si>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10003</t>
    </r>
  </si>
  <si>
    <r>
      <t xml:space="preserve">Department Name </t>
    </r>
    <r>
      <rPr>
        <b/>
        <u/>
        <sz val="11"/>
        <rFont val="Arial"/>
        <family val="2"/>
      </rPr>
      <t>Admin (Dean) Technical Division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</si>
  <si>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10007</t>
    </r>
  </si>
  <si>
    <r>
      <t xml:space="preserve">Department Name </t>
    </r>
    <r>
      <rPr>
        <b/>
        <u/>
        <sz val="11"/>
        <rFont val="Arial"/>
        <family val="2"/>
      </rPr>
      <t>Admin Dean (Nursing)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</si>
  <si>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10012</t>
    </r>
  </si>
  <si>
    <r>
      <t xml:space="preserve">Department Name </t>
    </r>
    <r>
      <rPr>
        <b/>
        <u/>
        <sz val="11"/>
        <rFont val="Arial"/>
        <family val="2"/>
      </rPr>
      <t>Admin (Dean) Transp &amp; Applied Tech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</si>
  <si>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10019</t>
    </r>
  </si>
  <si>
    <r>
      <t xml:space="preserve">Department Name </t>
    </r>
    <r>
      <rPr>
        <b/>
        <u/>
        <sz val="11"/>
        <rFont val="Arial"/>
        <family val="2"/>
      </rPr>
      <t>Info Tech for Acad Support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</si>
  <si>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20003</t>
    </r>
  </si>
  <si>
    <r>
      <t xml:space="preserve">Department Name </t>
    </r>
    <r>
      <rPr>
        <b/>
        <u/>
        <sz val="11"/>
        <rFont val="Arial"/>
        <family val="2"/>
      </rPr>
      <t>Academic Advising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</si>
  <si>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20005</t>
    </r>
  </si>
  <si>
    <r>
      <t xml:space="preserve">Department Name </t>
    </r>
    <r>
      <rPr>
        <b/>
        <u/>
        <sz val="11"/>
        <rFont val="Arial"/>
        <family val="2"/>
      </rPr>
      <t>Academic Computing Services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</si>
  <si>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20006</t>
    </r>
  </si>
  <si>
    <r>
      <t xml:space="preserve">Department Name </t>
    </r>
    <r>
      <rPr>
        <b/>
        <u/>
        <sz val="11"/>
        <rFont val="Arial"/>
        <family val="2"/>
      </rPr>
      <t>Academic Learning Center-Tutoring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</si>
  <si>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20007</t>
    </r>
  </si>
  <si>
    <r>
      <t xml:space="preserve">Department Name </t>
    </r>
    <r>
      <rPr>
        <b/>
        <u/>
        <sz val="11"/>
        <rFont val="Arial"/>
        <family val="2"/>
      </rPr>
      <t>Academic Learning Resource-Library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</si>
  <si>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20008</t>
    </r>
  </si>
  <si>
    <r>
      <t xml:space="preserve">Department Name </t>
    </r>
    <r>
      <rPr>
        <b/>
        <u/>
        <sz val="11"/>
        <rFont val="Arial"/>
        <family val="2"/>
      </rPr>
      <t>Advising, Retention &amp; Counseling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</si>
  <si>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20010</t>
    </r>
  </si>
  <si>
    <r>
      <t xml:space="preserve">Department Name </t>
    </r>
    <r>
      <rPr>
        <b/>
        <u/>
        <sz val="11"/>
        <rFont val="Arial"/>
        <family val="2"/>
      </rPr>
      <t>Academic Administration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</si>
  <si>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20015</t>
    </r>
  </si>
  <si>
    <r>
      <t xml:space="preserve">Department Name </t>
    </r>
    <r>
      <rPr>
        <b/>
        <u/>
        <sz val="11"/>
        <rFont val="Arial"/>
        <family val="2"/>
      </rPr>
      <t>Dual Enroll,Weekend/Eve,Dist,Admin</t>
    </r>
  </si>
  <si>
    <r>
      <t xml:space="preserve">Function of  </t>
    </r>
    <r>
      <rPr>
        <b/>
        <u/>
        <sz val="11"/>
        <rFont val="Arial"/>
        <family val="2"/>
      </rPr>
      <t>4</t>
    </r>
    <r>
      <rPr>
        <b/>
        <sz val="11"/>
        <rFont val="Arial"/>
        <family val="2"/>
      </rPr>
      <t>20001</t>
    </r>
  </si>
  <si>
    <r>
      <t xml:space="preserve">College of </t>
    </r>
    <r>
      <rPr>
        <b/>
        <u/>
        <sz val="11"/>
        <rFont val="Arial"/>
        <family val="2"/>
      </rPr>
      <t>Academic Support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</si>
  <si>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Student Services</t>
    </r>
  </si>
  <si>
    <r>
      <t xml:space="preserve">Function of  </t>
    </r>
    <r>
      <rPr>
        <b/>
        <u/>
        <sz val="11"/>
        <rFont val="Arial"/>
        <family val="2"/>
      </rPr>
      <t>500001</t>
    </r>
  </si>
  <si>
    <r>
      <t xml:space="preserve">Department Name </t>
    </r>
    <r>
      <rPr>
        <b/>
        <u/>
        <sz val="11"/>
        <rFont val="Arial"/>
        <family val="2"/>
      </rPr>
      <t>Registrar's Office</t>
    </r>
  </si>
  <si>
    <r>
      <t xml:space="preserve">Function of  </t>
    </r>
    <r>
      <rPr>
        <b/>
        <u/>
        <sz val="11"/>
        <rFont val="Arial"/>
        <family val="2"/>
      </rPr>
      <t>510001</t>
    </r>
  </si>
  <si>
    <r>
      <t xml:space="preserve">Department Name </t>
    </r>
    <r>
      <rPr>
        <b/>
        <u/>
        <sz val="11"/>
        <rFont val="Arial"/>
        <family val="2"/>
      </rPr>
      <t>Financial Aid (include Vet Affairs)</t>
    </r>
  </si>
  <si>
    <r>
      <t xml:space="preserve">Function of  </t>
    </r>
    <r>
      <rPr>
        <b/>
        <u/>
        <sz val="11"/>
        <rFont val="Arial"/>
        <family val="2"/>
      </rPr>
      <t>5</t>
    </r>
    <r>
      <rPr>
        <b/>
        <sz val="11"/>
        <rFont val="Arial"/>
        <family val="2"/>
      </rPr>
      <t>10101</t>
    </r>
  </si>
  <si>
    <r>
      <t xml:space="preserve">Department Name </t>
    </r>
    <r>
      <rPr>
        <b/>
        <u/>
        <sz val="11"/>
        <rFont val="Arial"/>
        <family val="2"/>
      </rPr>
      <t>Admissions and Records</t>
    </r>
  </si>
  <si>
    <r>
      <t xml:space="preserve">Function of  </t>
    </r>
    <r>
      <rPr>
        <b/>
        <u/>
        <sz val="11"/>
        <rFont val="Arial"/>
        <family val="2"/>
      </rPr>
      <t>5</t>
    </r>
    <r>
      <rPr>
        <b/>
        <sz val="11"/>
        <rFont val="Arial"/>
        <family val="2"/>
      </rPr>
      <t>20002</t>
    </r>
  </si>
  <si>
    <r>
      <t xml:space="preserve">Department Name </t>
    </r>
    <r>
      <rPr>
        <b/>
        <u/>
        <sz val="11"/>
        <rFont val="Arial"/>
        <family val="2"/>
      </rPr>
      <t>Career Placement/Services</t>
    </r>
  </si>
  <si>
    <r>
      <t xml:space="preserve">Function of  </t>
    </r>
    <r>
      <rPr>
        <b/>
        <u/>
        <sz val="11"/>
        <rFont val="Arial"/>
        <family val="2"/>
      </rPr>
      <t>5</t>
    </r>
    <r>
      <rPr>
        <b/>
        <sz val="11"/>
        <rFont val="Arial"/>
        <family val="2"/>
      </rPr>
      <t>20004</t>
    </r>
  </si>
  <si>
    <r>
      <t xml:space="preserve">Department Name </t>
    </r>
    <r>
      <rPr>
        <b/>
        <u/>
        <sz val="11"/>
        <rFont val="Arial"/>
        <family val="2"/>
      </rPr>
      <t>Recruiting and Enrollment Services</t>
    </r>
  </si>
  <si>
    <r>
      <t xml:space="preserve">Function of  </t>
    </r>
    <r>
      <rPr>
        <b/>
        <u/>
        <sz val="11"/>
        <rFont val="Arial"/>
        <family val="2"/>
      </rPr>
      <t>5</t>
    </r>
    <r>
      <rPr>
        <b/>
        <sz val="11"/>
        <rFont val="Arial"/>
        <family val="2"/>
      </rPr>
      <t>20005</t>
    </r>
  </si>
  <si>
    <r>
      <t xml:space="preserve">Department Name </t>
    </r>
    <r>
      <rPr>
        <b/>
        <u/>
        <sz val="11"/>
        <rFont val="Arial"/>
        <family val="2"/>
      </rPr>
      <t>Testing and Assessment</t>
    </r>
  </si>
  <si>
    <r>
      <t xml:space="preserve">Function of  </t>
    </r>
    <r>
      <rPr>
        <b/>
        <u/>
        <sz val="11"/>
        <rFont val="Arial"/>
        <family val="2"/>
      </rPr>
      <t>5</t>
    </r>
    <r>
      <rPr>
        <b/>
        <sz val="11"/>
        <rFont val="Arial"/>
        <family val="2"/>
      </rPr>
      <t>20006</t>
    </r>
  </si>
  <si>
    <r>
      <t xml:space="preserve">Department Name </t>
    </r>
    <r>
      <rPr>
        <b/>
        <u/>
        <sz val="11"/>
        <rFont val="Arial"/>
        <family val="2"/>
      </rPr>
      <t>Recruitment PR &amp; Marketing</t>
    </r>
  </si>
  <si>
    <r>
      <t xml:space="preserve">Function of  </t>
    </r>
    <r>
      <rPr>
        <b/>
        <u/>
        <sz val="11"/>
        <rFont val="Arial"/>
        <family val="2"/>
      </rPr>
      <t>520007</t>
    </r>
  </si>
  <si>
    <r>
      <t xml:space="preserve">Department Name </t>
    </r>
    <r>
      <rPr>
        <b/>
        <u/>
        <sz val="11"/>
        <rFont val="Arial"/>
        <family val="2"/>
      </rPr>
      <t>Student Affairs (Adm)</t>
    </r>
  </si>
  <si>
    <r>
      <t xml:space="preserve">Function of  </t>
    </r>
    <r>
      <rPr>
        <b/>
        <u/>
        <sz val="11"/>
        <rFont val="Arial"/>
        <family val="2"/>
      </rPr>
      <t>530001</t>
    </r>
  </si>
  <si>
    <r>
      <t xml:space="preserve">Department Name </t>
    </r>
    <r>
      <rPr>
        <b/>
        <u/>
        <sz val="11"/>
        <rFont val="Arial"/>
        <family val="2"/>
      </rPr>
      <t>Counseling</t>
    </r>
  </si>
  <si>
    <r>
      <t xml:space="preserve">Function of  </t>
    </r>
    <r>
      <rPr>
        <b/>
        <u/>
        <sz val="11"/>
        <rFont val="Arial"/>
        <family val="2"/>
      </rPr>
      <t>530002</t>
    </r>
  </si>
  <si>
    <r>
      <t xml:space="preserve">Department Name </t>
    </r>
    <r>
      <rPr>
        <b/>
        <u/>
        <sz val="11"/>
        <rFont val="Arial"/>
        <family val="2"/>
      </rPr>
      <t>Student Affairs Answer Center</t>
    </r>
  </si>
  <si>
    <r>
      <t xml:space="preserve">Function of  </t>
    </r>
    <r>
      <rPr>
        <b/>
        <u/>
        <sz val="11"/>
        <rFont val="Arial"/>
        <family val="2"/>
      </rPr>
      <t>5</t>
    </r>
    <r>
      <rPr>
        <b/>
        <sz val="11"/>
        <rFont val="Arial"/>
        <family val="2"/>
      </rPr>
      <t>30003</t>
    </r>
  </si>
  <si>
    <r>
      <t xml:space="preserve">Department Name </t>
    </r>
    <r>
      <rPr>
        <b/>
        <u/>
        <sz val="11"/>
        <rFont val="Arial"/>
        <family val="2"/>
      </rPr>
      <t>Student Services</t>
    </r>
  </si>
  <si>
    <r>
      <t xml:space="preserve">Function of  </t>
    </r>
    <r>
      <rPr>
        <b/>
        <u/>
        <sz val="11"/>
        <rFont val="Arial"/>
        <family val="2"/>
      </rPr>
      <t>5</t>
    </r>
    <r>
      <rPr>
        <b/>
        <sz val="11"/>
        <rFont val="Arial"/>
        <family val="2"/>
      </rPr>
      <t>30007</t>
    </r>
  </si>
  <si>
    <r>
      <t xml:space="preserve">Department Name </t>
    </r>
    <r>
      <rPr>
        <b/>
        <u/>
        <sz val="11"/>
        <rFont val="Arial"/>
        <family val="2"/>
      </rPr>
      <t>Disability Services</t>
    </r>
  </si>
  <si>
    <r>
      <t xml:space="preserve">Function of  </t>
    </r>
    <r>
      <rPr>
        <b/>
        <u/>
        <sz val="11"/>
        <rFont val="Arial"/>
        <family val="2"/>
      </rPr>
      <t>5</t>
    </r>
    <r>
      <rPr>
        <b/>
        <sz val="11"/>
        <rFont val="Arial"/>
        <family val="2"/>
      </rPr>
      <t>30009</t>
    </r>
  </si>
  <si>
    <r>
      <t xml:space="preserve">Department Name </t>
    </r>
    <r>
      <rPr>
        <b/>
        <u/>
        <sz val="11"/>
        <rFont val="Arial"/>
        <family val="2"/>
      </rPr>
      <t>Commencement/Graduation</t>
    </r>
  </si>
  <si>
    <r>
      <t xml:space="preserve">Function of  </t>
    </r>
    <r>
      <rPr>
        <b/>
        <u/>
        <sz val="11"/>
        <rFont val="Arial"/>
        <family val="2"/>
      </rPr>
      <t>5</t>
    </r>
    <r>
      <rPr>
        <b/>
        <sz val="11"/>
        <rFont val="Arial"/>
        <family val="2"/>
      </rPr>
      <t>30010</t>
    </r>
  </si>
  <si>
    <r>
      <t xml:space="preserve">Department Name </t>
    </r>
    <r>
      <rPr>
        <b/>
        <u/>
        <sz val="11"/>
        <rFont val="Arial"/>
        <family val="2"/>
      </rPr>
      <t>Title IX</t>
    </r>
  </si>
  <si>
    <r>
      <t xml:space="preserve">Function of  </t>
    </r>
    <r>
      <rPr>
        <b/>
        <u/>
        <sz val="11"/>
        <rFont val="Arial"/>
        <family val="2"/>
      </rPr>
      <t>5</t>
    </r>
    <r>
      <rPr>
        <b/>
        <sz val="11"/>
        <rFont val="Arial"/>
        <family val="2"/>
      </rPr>
      <t>30014</t>
    </r>
  </si>
  <si>
    <r>
      <t xml:space="preserve">College of </t>
    </r>
    <r>
      <rPr>
        <b/>
        <u/>
        <sz val="11"/>
        <rFont val="Arial"/>
        <family val="2"/>
      </rPr>
      <t>Student Services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</si>
  <si>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Institutional Support</t>
    </r>
  </si>
  <si>
    <r>
      <t xml:space="preserve">Department Name </t>
    </r>
    <r>
      <rPr>
        <b/>
        <u/>
        <sz val="11"/>
        <rFont val="Arial"/>
        <family val="2"/>
      </rPr>
      <t>Board Members</t>
    </r>
  </si>
  <si>
    <r>
      <t xml:space="preserve">Function of  </t>
    </r>
    <r>
      <rPr>
        <b/>
        <u/>
        <sz val="11"/>
        <rFont val="Arial"/>
        <family val="2"/>
      </rPr>
      <t>600001</t>
    </r>
  </si>
  <si>
    <r>
      <t xml:space="preserve">Department Name </t>
    </r>
    <r>
      <rPr>
        <b/>
        <u/>
        <sz val="11"/>
        <rFont val="Arial"/>
        <family val="2"/>
      </rPr>
      <t>Chanc/RegDirector/Pres Office Adm.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</si>
  <si>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10001</t>
    </r>
  </si>
  <si>
    <r>
      <t xml:space="preserve">Department Name </t>
    </r>
    <r>
      <rPr>
        <b/>
        <u/>
        <sz val="11"/>
        <rFont val="Arial"/>
        <family val="2"/>
      </rPr>
      <t>Campus Provost/Administrator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</si>
  <si>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10002</t>
    </r>
  </si>
  <si>
    <r>
      <t xml:space="preserve">Department Name </t>
    </r>
    <r>
      <rPr>
        <b/>
        <u/>
        <sz val="11"/>
        <rFont val="Arial"/>
        <family val="2"/>
      </rPr>
      <t>Educational/Workforce Services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</si>
  <si>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10004</t>
    </r>
  </si>
  <si>
    <r>
      <t xml:space="preserve">Department Name </t>
    </r>
    <r>
      <rPr>
        <b/>
        <u/>
        <sz val="11"/>
        <rFont val="Arial"/>
        <family val="2"/>
      </rPr>
      <t>Foundation-In Kind State Support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</si>
  <si>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10005</t>
    </r>
  </si>
  <si>
    <r>
      <t xml:space="preserve">Department Name </t>
    </r>
    <r>
      <rPr>
        <b/>
        <u/>
        <sz val="11"/>
        <rFont val="Arial"/>
        <family val="2"/>
      </rPr>
      <t>Inst'l Advancement (Foundation)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</si>
  <si>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10006</t>
    </r>
  </si>
  <si>
    <r>
      <t xml:space="preserve">Department Name </t>
    </r>
    <r>
      <rPr>
        <b/>
        <u/>
        <sz val="11"/>
        <rFont val="Arial"/>
        <family val="2"/>
      </rPr>
      <t>Institutional Research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</si>
  <si>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10010</t>
    </r>
  </si>
  <si>
    <r>
      <t xml:space="preserve">Department Name </t>
    </r>
    <r>
      <rPr>
        <b/>
        <u/>
        <sz val="11"/>
        <rFont val="Arial"/>
        <family val="2"/>
      </rPr>
      <t>SACS/COE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</si>
  <si>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10014</t>
    </r>
  </si>
  <si>
    <r>
      <t xml:space="preserve">Department Name </t>
    </r>
    <r>
      <rPr>
        <b/>
        <u/>
        <sz val="11"/>
        <rFont val="Arial"/>
        <family val="2"/>
      </rPr>
      <t>VP of Student Svcs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</si>
  <si>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10017</t>
    </r>
  </si>
  <si>
    <r>
      <t xml:space="preserve">Department Name </t>
    </r>
    <r>
      <rPr>
        <b/>
        <u/>
        <sz val="11"/>
        <rFont val="Arial"/>
        <family val="2"/>
      </rPr>
      <t>Faculty/Staff Conference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</si>
  <si>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10019</t>
    </r>
  </si>
  <si>
    <r>
      <t xml:space="preserve">Department Name </t>
    </r>
    <r>
      <rPr>
        <b/>
        <u/>
        <sz val="11"/>
        <rFont val="Arial"/>
        <family val="2"/>
      </rPr>
      <t>VC/VP/Dir/CIO Info Technology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</si>
  <si>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20001</t>
    </r>
  </si>
  <si>
    <r>
      <t xml:space="preserve">Department Name </t>
    </r>
    <r>
      <rPr>
        <b/>
        <u/>
        <sz val="11"/>
        <rFont val="Arial"/>
        <family val="2"/>
      </rPr>
      <t>IT Adm. Office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</si>
  <si>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20002</t>
    </r>
  </si>
  <si>
    <r>
      <t xml:space="preserve">Department Name </t>
    </r>
    <r>
      <rPr>
        <b/>
        <u/>
        <sz val="11"/>
        <rFont val="Arial"/>
        <family val="2"/>
      </rPr>
      <t>IT Application Programming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</si>
  <si>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20003</t>
    </r>
  </si>
  <si>
    <r>
      <t xml:space="preserve">Department Name </t>
    </r>
    <r>
      <rPr>
        <b/>
        <u/>
        <sz val="11"/>
        <rFont val="Arial"/>
        <family val="2"/>
      </rPr>
      <t>IT Communications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</si>
  <si>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20004</t>
    </r>
  </si>
  <si>
    <r>
      <t xml:space="preserve">Department Name </t>
    </r>
    <r>
      <rPr>
        <b/>
        <u/>
        <sz val="11"/>
        <rFont val="Arial"/>
        <family val="2"/>
      </rPr>
      <t>IT Computer Operations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</si>
  <si>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20005</t>
    </r>
  </si>
  <si>
    <r>
      <t xml:space="preserve">Department Name </t>
    </r>
    <r>
      <rPr>
        <b/>
        <u/>
        <sz val="11"/>
        <rFont val="Arial"/>
        <family val="2"/>
      </rPr>
      <t>IT Network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</si>
  <si>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20006</t>
    </r>
  </si>
  <si>
    <r>
      <t xml:space="preserve">Department Name </t>
    </r>
    <r>
      <rPr>
        <b/>
        <u/>
        <sz val="11"/>
        <rFont val="Arial"/>
        <family val="2"/>
      </rPr>
      <t>IT User Desktop Support Services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</si>
  <si>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20007</t>
    </r>
  </si>
  <si>
    <r>
      <t xml:space="preserve">Department Name </t>
    </r>
    <r>
      <rPr>
        <b/>
        <u/>
        <sz val="11"/>
        <rFont val="Arial"/>
        <family val="2"/>
      </rPr>
      <t>VC/VP of Business&amp;Administration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</si>
  <si>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30001</t>
    </r>
  </si>
  <si>
    <r>
      <t xml:space="preserve">Department Name </t>
    </r>
    <r>
      <rPr>
        <b/>
        <u/>
        <sz val="11"/>
        <rFont val="Arial"/>
        <family val="2"/>
      </rPr>
      <t>Accounting/Finance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</si>
  <si>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30002</t>
    </r>
  </si>
  <si>
    <r>
      <t xml:space="preserve">Department Name </t>
    </r>
    <r>
      <rPr>
        <b/>
        <u/>
        <sz val="11"/>
        <rFont val="Arial"/>
        <family val="2"/>
      </rPr>
      <t>Human Resources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</si>
  <si>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30010</t>
    </r>
  </si>
  <si>
    <r>
      <t xml:space="preserve">Department Name </t>
    </r>
    <r>
      <rPr>
        <b/>
        <u/>
        <sz val="11"/>
        <rFont val="Arial"/>
        <family val="2"/>
      </rPr>
      <t>Grant - Administration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</si>
  <si>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40001</t>
    </r>
  </si>
  <si>
    <r>
      <t xml:space="preserve">Department Name </t>
    </r>
    <r>
      <rPr>
        <b/>
        <u/>
        <sz val="11"/>
        <rFont val="Arial"/>
        <family val="2"/>
      </rPr>
      <t>General Institutional Expense</t>
    </r>
  </si>
  <si>
    <r>
      <t xml:space="preserve">Function of  </t>
    </r>
    <r>
      <rPr>
        <b/>
        <u/>
        <sz val="11"/>
        <rFont val="Arial"/>
        <family val="2"/>
      </rPr>
      <t>6</t>
    </r>
    <r>
      <rPr>
        <b/>
        <sz val="11"/>
        <rFont val="Arial"/>
        <family val="2"/>
      </rPr>
      <t>50001</t>
    </r>
  </si>
  <si>
    <r>
      <t xml:space="preserve">College of </t>
    </r>
    <r>
      <rPr>
        <b/>
        <u/>
        <sz val="11"/>
        <rFont val="Arial"/>
        <family val="2"/>
      </rPr>
      <t>Institutional Support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</si>
  <si>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Plant Operations and Maintenance</t>
    </r>
  </si>
  <si>
    <r>
      <t xml:space="preserve">Department Name </t>
    </r>
    <r>
      <rPr>
        <b/>
        <u/>
        <sz val="11"/>
        <rFont val="Arial"/>
        <family val="2"/>
      </rPr>
      <t>Operations &amp; Maintenance- Admin</t>
    </r>
  </si>
  <si>
    <r>
      <t xml:space="preserve">Function of  </t>
    </r>
    <r>
      <rPr>
        <b/>
        <u/>
        <sz val="11"/>
        <rFont val="Arial"/>
        <family val="2"/>
      </rPr>
      <t>700001</t>
    </r>
  </si>
  <si>
    <r>
      <t xml:space="preserve">Department Name </t>
    </r>
    <r>
      <rPr>
        <b/>
        <u/>
        <sz val="11"/>
        <rFont val="Arial"/>
        <family val="2"/>
      </rPr>
      <t>Facilities Adm (Project Mgt, etc.)</t>
    </r>
  </si>
  <si>
    <t>Function of  700002</t>
  </si>
  <si>
    <r>
      <t xml:space="preserve">Department Name </t>
    </r>
    <r>
      <rPr>
        <b/>
        <u/>
        <sz val="11"/>
        <rFont val="Arial"/>
        <family val="2"/>
      </rPr>
      <t>Campus Police</t>
    </r>
  </si>
  <si>
    <t>Function of  710002</t>
  </si>
  <si>
    <t>Department Name Custodial Services</t>
  </si>
  <si>
    <t>Function of  720001</t>
  </si>
  <si>
    <r>
      <t xml:space="preserve">Department Name </t>
    </r>
    <r>
      <rPr>
        <b/>
        <u/>
        <sz val="11"/>
        <rFont val="Arial"/>
        <family val="2"/>
      </rPr>
      <t>Plant Opr&amp;Maint-Plant Maint</t>
    </r>
  </si>
  <si>
    <t>Function of  720101</t>
  </si>
  <si>
    <r>
      <t xml:space="preserve">Department Name </t>
    </r>
    <r>
      <rPr>
        <b/>
        <u/>
        <sz val="11"/>
        <rFont val="Arial"/>
        <family val="2"/>
      </rPr>
      <t>Plant Opr&amp;Maint-PlantMaintCent Util</t>
    </r>
  </si>
  <si>
    <t>Function of  720103</t>
  </si>
  <si>
    <r>
      <t xml:space="preserve">Department Name </t>
    </r>
    <r>
      <rPr>
        <b/>
        <u/>
        <sz val="11"/>
        <rFont val="Arial"/>
        <family val="2"/>
      </rPr>
      <t>General Operations&amp;Maintenance Exp</t>
    </r>
  </si>
  <si>
    <t>Function of  740001</t>
  </si>
  <si>
    <r>
      <t xml:space="preserve">Department Name </t>
    </r>
    <r>
      <rPr>
        <b/>
        <u/>
        <sz val="11"/>
        <rFont val="Arial"/>
        <family val="2"/>
      </rPr>
      <t>Warehouse/Receiving</t>
    </r>
  </si>
  <si>
    <t>Function of  740004</t>
  </si>
  <si>
    <r>
      <t xml:space="preserve">College of </t>
    </r>
    <r>
      <rPr>
        <b/>
        <u/>
        <sz val="11"/>
        <rFont val="Arial"/>
        <family val="2"/>
      </rPr>
      <t xml:space="preserve">Plant Operations &amp; Maintenance </t>
    </r>
    <r>
      <rPr>
        <b/>
        <sz val="11"/>
        <rFont val="Arial"/>
        <family val="2"/>
      </rPr>
      <t>Total</t>
    </r>
  </si>
  <si>
    <r>
      <t xml:space="preserve">College of </t>
    </r>
    <r>
      <rPr>
        <b/>
        <u/>
        <sz val="11"/>
        <rFont val="Arial"/>
        <family val="2"/>
      </rPr>
      <t>Scholarships and Fellowships</t>
    </r>
  </si>
  <si>
    <r>
      <t xml:space="preserve">Function of  </t>
    </r>
    <r>
      <rPr>
        <b/>
        <u/>
        <sz val="11"/>
        <rFont val="Arial"/>
        <family val="2"/>
      </rPr>
      <t>800001</t>
    </r>
  </si>
  <si>
    <r>
      <t xml:space="preserve">College of </t>
    </r>
    <r>
      <rPr>
        <b/>
        <u/>
        <sz val="11"/>
        <rFont val="Arial"/>
        <family val="2"/>
      </rPr>
      <t>Transfers out of Agency</t>
    </r>
  </si>
  <si>
    <r>
      <t xml:space="preserve">Department Name </t>
    </r>
    <r>
      <rPr>
        <b/>
        <u/>
        <sz val="11"/>
        <rFont val="Arial"/>
        <family val="2"/>
      </rPr>
      <t>IAT State Services</t>
    </r>
  </si>
  <si>
    <r>
      <t xml:space="preserve">Function of  </t>
    </r>
    <r>
      <rPr>
        <b/>
        <u/>
        <sz val="11"/>
        <rFont val="Arial"/>
        <family val="2"/>
      </rPr>
      <t>850001</t>
    </r>
  </si>
  <si>
    <r>
      <t xml:space="preserve">College of </t>
    </r>
    <r>
      <rPr>
        <b/>
        <u/>
        <sz val="11"/>
        <rFont val="Arial"/>
        <family val="2"/>
      </rPr>
      <t xml:space="preserve">Transfers out of Agency </t>
    </r>
    <r>
      <rPr>
        <b/>
        <sz val="11"/>
        <rFont val="Arial"/>
        <family val="2"/>
      </rPr>
      <t>Total</t>
    </r>
  </si>
  <si>
    <t>Form BOR-13</t>
  </si>
  <si>
    <t>Cost Recovery - Revenue Means of Financing Other Than General Fund Direct</t>
  </si>
  <si>
    <t>FY 2024-2025</t>
  </si>
  <si>
    <t>FY 2025-2026</t>
  </si>
  <si>
    <t>FY 2026-2027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</si>
  <si>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</si>
  <si>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</si>
  <si>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</si>
  <si>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</si>
  <si>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</si>
  <si>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</si>
  <si>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</si>
  <si>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</si>
  <si>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</si>
  <si>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</si>
  <si>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</si>
  <si>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</si>
  <si>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</si>
  <si>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</si>
  <si>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Sudent Fees:</t>
  </si>
  <si>
    <t xml:space="preserve">   General Registration Fees</t>
  </si>
  <si>
    <t>1-1</t>
  </si>
  <si>
    <t xml:space="preserve">   Non-Resident Fees</t>
  </si>
  <si>
    <t xml:space="preserve">   Academic Excellence Fees</t>
  </si>
  <si>
    <t xml:space="preserve">   Operational Fee</t>
  </si>
  <si>
    <t>LRS 17:3351 (a)5(d) Purpose: None Specified</t>
  </si>
  <si>
    <t>1-2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</si>
  <si>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</si>
  <si>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</si>
  <si>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</si>
  <si>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</si>
  <si>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University/Board-Assessed Fees:</t>
  </si>
  <si>
    <t xml:space="preserve">   Student Services Fee</t>
  </si>
  <si>
    <t xml:space="preserve">Univ. of La Sys Ch. 4, Sec. 5,C; LCTCS adopted 07/99 Pupose: None Specified
</t>
  </si>
  <si>
    <t>1-3</t>
  </si>
  <si>
    <t xml:space="preserve">   University Self-Assessed-ERP Fee</t>
  </si>
  <si>
    <t>Enterprise Resource Planning Fee approved by LCTCS Board of Supervisors eff Fall 2010</t>
  </si>
  <si>
    <t>2-2</t>
  </si>
  <si>
    <t xml:space="preserve">   University Self-Assessed-ECH Fee</t>
  </si>
  <si>
    <t>Excess Credit Hour Fee approved by LCTCS Board of Supervisors eff Fall 2016</t>
  </si>
  <si>
    <t>2-1</t>
  </si>
  <si>
    <t xml:space="preserve"> Student Self-Assessed Fees:</t>
  </si>
  <si>
    <t xml:space="preserve">   N/A</t>
  </si>
  <si>
    <t xml:space="preserve"> All Other Student Mandated Fees:</t>
  </si>
  <si>
    <t>Online Registration Fees</t>
  </si>
  <si>
    <t>3-3</t>
  </si>
  <si>
    <t xml:space="preserve"> All Other Student Fees:</t>
  </si>
  <si>
    <t xml:space="preserve">   Late Registration Fees</t>
  </si>
  <si>
    <t>2-3</t>
  </si>
  <si>
    <t xml:space="preserve">   Testing Fees</t>
  </si>
  <si>
    <t>3-1</t>
  </si>
  <si>
    <t xml:space="preserve">   Transcript &amp; Replacement ID Fees</t>
  </si>
  <si>
    <t>3-2</t>
  </si>
  <si>
    <t xml:space="preserve">   Other Student Fees</t>
  </si>
  <si>
    <t>4-1</t>
  </si>
  <si>
    <t xml:space="preserve"> All Other Non-Student Fees:</t>
  </si>
  <si>
    <t xml:space="preserve">TOTALS </t>
  </si>
  <si>
    <t>* NOTE: Each individual fee with a means of financing other than General Fund Direct must be listed separately.</t>
  </si>
  <si>
    <t>In response to Act 1001 of the 2010 Regular Legislative Session.</t>
  </si>
  <si>
    <t>Form BOR-13A</t>
  </si>
  <si>
    <t>Cost Recovery - Expenditure Means of Financing Other Than General Fund Direct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</si>
  <si>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</si>
  <si>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</si>
  <si>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</si>
  <si>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</si>
  <si>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</si>
  <si>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</si>
  <si>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</si>
  <si>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General Registration Fees</t>
  </si>
  <si>
    <t>Operational Fees</t>
  </si>
  <si>
    <t>Student Services Fees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</si>
  <si>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</si>
  <si>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</si>
  <si>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</si>
  <si>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</si>
  <si>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</si>
  <si>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</si>
  <si>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</si>
  <si>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</si>
  <si>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</si>
  <si>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</si>
  <si>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</si>
  <si>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</si>
  <si>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</si>
  <si>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</si>
  <si>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</si>
  <si>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</si>
  <si>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</si>
  <si>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</si>
  <si>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</si>
  <si>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</si>
  <si>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</si>
  <si>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</si>
  <si>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</si>
  <si>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</si>
  <si>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Page 1</t>
  </si>
  <si>
    <t>Expenditures should include all expenses related to the fee, both direct and indirect.</t>
  </si>
  <si>
    <t>University Self-Assessed-ECH Fees</t>
  </si>
  <si>
    <t>University Self-Assessed-ERP Fees</t>
  </si>
  <si>
    <t>Late Registration Fees</t>
  </si>
  <si>
    <t>Page 2</t>
  </si>
  <si>
    <t>Testing Fees</t>
  </si>
  <si>
    <t>Transcript &amp; Replacement ID Fees</t>
  </si>
  <si>
    <t>Page 3</t>
  </si>
  <si>
    <t>Other Misc Fees</t>
  </si>
  <si>
    <t>Page 4</t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</si>
  <si>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</si>
  <si>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</si>
  <si>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</si>
  <si>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</si>
  <si>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</si>
  <si>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</si>
  <si>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</si>
  <si>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Student Fees:</t>
  </si>
  <si>
    <t xml:space="preserve"> University Self-Assessed Fees:</t>
  </si>
  <si>
    <t xml:space="preserve">  N/A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</si>
  <si>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</si>
  <si>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Form BOR-7                                                                                                               Institution:</t>
  </si>
  <si>
    <t>Report on Special Funds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</si>
  <si>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</si>
  <si>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</si>
  <si>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</si>
  <si>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</si>
  <si>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</si>
  <si>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</si>
  <si>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</si>
  <si>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</si>
  <si>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Less Previous Commitments</t>
  </si>
  <si>
    <t xml:space="preserve">    Estimated Amount Available for FY 2025-26 Projects &amp; Operations</t>
  </si>
  <si>
    <t>Name &amp; Brief Description of Anticipated Projects</t>
  </si>
  <si>
    <t>Estimated Cost</t>
  </si>
  <si>
    <t xml:space="preserve">1.  </t>
  </si>
  <si>
    <t xml:space="preserve">2.  </t>
  </si>
  <si>
    <t xml:space="preserve">3.  </t>
  </si>
  <si>
    <t>4.</t>
  </si>
  <si>
    <t>5.</t>
  </si>
  <si>
    <t>Use Continuation Sheet if Necessary.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</si>
  <si>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</si>
  <si>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</si>
  <si>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</si>
  <si>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</si>
  <si>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</si>
  <si>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Form BOR-15</t>
  </si>
  <si>
    <t>Programs Substituting State Funds for Federal Funds</t>
  </si>
  <si>
    <t>Name of Program</t>
  </si>
  <si>
    <t>State</t>
  </si>
  <si>
    <t>Federal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</si>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</sst>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0_);\(0\)"/>
    <numFmt numFmtId="171" formatCode="0.00_);\(0.00\)"/>
    <numFmt numFmtId="172" formatCode="_(* #,##0_);_(* \(#,##0\);_(* &quot;-&quot;??_);_(@_)"/>
  </numFmts>
  <fonts count="5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ahoma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trike/>
      <sz val="10"/>
      <name val="Arial"/>
      <family val="2"/>
    </font>
    <font>
      <b/>
      <sz val="10"/>
      <color rgb="FF00B0F0"/>
      <name val="Arial"/>
      <family val="2"/>
    </font>
    <font>
      <b/>
      <sz val="10"/>
      <name val="Arial"/>
      <family val="2"/>
    </font>
    <font>
      <b/>
      <sz val="11"/>
      <color theme="9" tint="0.79998168889431442"/>
      <name val="Arial"/>
      <family val="2"/>
    </font>
    <font>
      <b/>
      <u/>
      <sz val="11"/>
      <name val="Arial"/>
      <family val="2"/>
    </font>
    <font>
      <b/>
      <sz val="14"/>
      <color indexed="8"/>
      <name val="Arial"/>
      <family val="2"/>
    </font>
    <font>
      <b/>
      <sz val="14"/>
      <color rgb="FFFF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b/>
      <i/>
      <sz val="8"/>
      <color indexed="8"/>
      <name val="Arial"/>
      <family val="2"/>
    </font>
    <font>
      <b/>
      <sz val="10"/>
      <color rgb="FF0070C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rgb="FF000000"/>
      <name val="Arial"/>
      <family val="2"/>
    </font>
    <font>
      <sz val="11"/>
      <color rgb="FF0070C0"/>
      <name val="Arial"/>
      <family val="2"/>
    </font>
    <font>
      <b/>
      <sz val="11"/>
      <color rgb="FF0070C0"/>
      <name val="Arial"/>
      <family val="2"/>
    </font>
    <font>
      <sz val="14"/>
      <color rgb="FF0070C0"/>
      <name val="Arial"/>
      <family val="2"/>
    </font>
    <font>
      <b/>
      <sz val="14"/>
      <color rgb="FF0070C0"/>
      <name val="Arial"/>
      <family val="2"/>
    </font>
    <font>
      <sz val="12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gray125">
        <fgColor indexed="8"/>
      </patternFill>
    </fill>
  </fills>
  <borders count="2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4" fontId="9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1" fillId="0" borderId="0"/>
    <xf numFmtId="0" fontId="34" fillId="0" borderId="0"/>
    <xf numFmtId="43" fontId="3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</cellStyleXfs>
  <cellXfs count="92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42" xfId="0" applyFont="1" applyBorder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2" fillId="0" borderId="89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37" xfId="0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3" fontId="2" fillId="0" borderId="106" xfId="0" applyNumberFormat="1" applyFont="1" applyBorder="1"/>
    <xf numFmtId="165" fontId="5" fillId="0" borderId="97" xfId="0" applyNumberFormat="1" applyFont="1" applyBorder="1"/>
    <xf numFmtId="166" fontId="3" fillId="0" borderId="97" xfId="0" applyNumberFormat="1" applyFont="1" applyBorder="1"/>
    <xf numFmtId="166" fontId="3" fillId="0" borderId="111" xfId="0" applyNumberFormat="1" applyFont="1" applyBorder="1"/>
    <xf numFmtId="3" fontId="2" fillId="0" borderId="104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9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4" xfId="0" applyNumberFormat="1" applyFont="1" applyBorder="1"/>
    <xf numFmtId="165" fontId="5" fillId="0" borderId="156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5" fillId="0" borderId="124" xfId="0" applyFont="1" applyBorder="1"/>
    <xf numFmtId="0" fontId="17" fillId="0" borderId="0" xfId="0" applyFont="1"/>
    <xf numFmtId="0" fontId="18" fillId="0" borderId="18" xfId="0" applyFont="1" applyBorder="1"/>
    <xf numFmtId="0" fontId="18" fillId="0" borderId="19" xfId="0" applyFont="1" applyBorder="1" applyAlignment="1">
      <alignment horizontal="center"/>
    </xf>
    <xf numFmtId="0" fontId="18" fillId="0" borderId="19" xfId="0" applyFont="1" applyBorder="1"/>
    <xf numFmtId="0" fontId="18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169" fontId="2" fillId="0" borderId="104" xfId="2" applyNumberFormat="1" applyFont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0" fillId="0" borderId="0" xfId="2" applyNumberFormat="1" applyFont="1"/>
    <xf numFmtId="3" fontId="19" fillId="0" borderId="0" xfId="2" applyNumberFormat="1"/>
    <xf numFmtId="0" fontId="19" fillId="0" borderId="1" xfId="2" applyBorder="1"/>
    <xf numFmtId="3" fontId="19" fillId="0" borderId="1" xfId="2" applyNumberFormat="1" applyBorder="1"/>
    <xf numFmtId="0" fontId="21" fillId="0" borderId="0" xfId="2" applyFont="1"/>
    <xf numFmtId="3" fontId="20" fillId="0" borderId="3" xfId="2" applyNumberFormat="1" applyFont="1" applyBorder="1"/>
    <xf numFmtId="3" fontId="19" fillId="0" borderId="3" xfId="2" applyNumberFormat="1" applyBorder="1"/>
    <xf numFmtId="0" fontId="19" fillId="0" borderId="0" xfId="2"/>
    <xf numFmtId="0" fontId="19" fillId="0" borderId="178" xfId="2" applyBorder="1"/>
    <xf numFmtId="0" fontId="20" fillId="0" borderId="96" xfId="2" applyFont="1" applyBorder="1" applyAlignment="1">
      <alignment horizontal="center"/>
    </xf>
    <xf numFmtId="0" fontId="20" fillId="0" borderId="189" xfId="2" applyFont="1" applyBorder="1" applyAlignment="1">
      <alignment horizontal="center"/>
    </xf>
    <xf numFmtId="0" fontId="20" fillId="0" borderId="25" xfId="2" applyFont="1" applyBorder="1" applyAlignment="1">
      <alignment horizontal="right"/>
    </xf>
    <xf numFmtId="0" fontId="20" fillId="0" borderId="181" xfId="2" applyFont="1" applyBorder="1" applyAlignment="1">
      <alignment horizontal="left"/>
    </xf>
    <xf numFmtId="0" fontId="20" fillId="0" borderId="182" xfId="2" applyFont="1" applyBorder="1" applyAlignment="1">
      <alignment horizontal="center"/>
    </xf>
    <xf numFmtId="0" fontId="20" fillId="0" borderId="110" xfId="2" applyFont="1" applyBorder="1" applyAlignment="1">
      <alignment horizontal="center"/>
    </xf>
    <xf numFmtId="0" fontId="20" fillId="0" borderId="113" xfId="2" applyFont="1" applyBorder="1" applyAlignment="1">
      <alignment horizontal="center"/>
    </xf>
    <xf numFmtId="0" fontId="20" fillId="0" borderId="84" xfId="2" applyFont="1" applyBorder="1" applyAlignment="1">
      <alignment horizontal="center"/>
    </xf>
    <xf numFmtId="0" fontId="20" fillId="0" borderId="190" xfId="2" applyFont="1" applyBorder="1" applyAlignment="1">
      <alignment horizontal="center"/>
    </xf>
    <xf numFmtId="0" fontId="20" fillId="0" borderId="191" xfId="2" applyFont="1" applyBorder="1" applyAlignment="1">
      <alignment horizontal="center"/>
    </xf>
    <xf numFmtId="0" fontId="19" fillId="0" borderId="86" xfId="2" applyBorder="1"/>
    <xf numFmtId="0" fontId="19" fillId="0" borderId="86" xfId="2" applyBorder="1" applyAlignment="1">
      <alignment horizontal="center"/>
    </xf>
    <xf numFmtId="168" fontId="19" fillId="0" borderId="192" xfId="2" applyNumberFormat="1" applyBorder="1"/>
    <xf numFmtId="0" fontId="19" fillId="0" borderId="44" xfId="2" applyBorder="1" applyAlignment="1">
      <alignment horizontal="center"/>
    </xf>
    <xf numFmtId="168" fontId="19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0" fontId="18" fillId="2" borderId="18" xfId="0" applyFont="1" applyFill="1" applyBorder="1"/>
    <xf numFmtId="0" fontId="18" fillId="2" borderId="19" xfId="0" applyFont="1" applyFill="1" applyBorder="1" applyAlignment="1">
      <alignment horizontal="center"/>
    </xf>
    <xf numFmtId="0" fontId="18" fillId="2" borderId="19" xfId="0" applyFont="1" applyFill="1" applyBorder="1"/>
    <xf numFmtId="0" fontId="18" fillId="2" borderId="28" xfId="0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2" fillId="0" borderId="59" xfId="0" applyFont="1" applyBorder="1"/>
    <xf numFmtId="0" fontId="23" fillId="0" borderId="129" xfId="0" applyFont="1" applyBorder="1"/>
    <xf numFmtId="6" fontId="23" fillId="0" borderId="171" xfId="0" applyNumberFormat="1" applyFont="1" applyBorder="1"/>
    <xf numFmtId="167" fontId="23" fillId="0" borderId="170" xfId="0" applyNumberFormat="1" applyFont="1" applyBorder="1" applyAlignment="1">
      <alignment horizontal="right"/>
    </xf>
    <xf numFmtId="0" fontId="22" fillId="0" borderId="142" xfId="0" applyFont="1" applyBorder="1"/>
    <xf numFmtId="165" fontId="22" fillId="0" borderId="138" xfId="0" applyNumberFormat="1" applyFont="1" applyBorder="1"/>
    <xf numFmtId="166" fontId="22" fillId="0" borderId="89" xfId="0" applyNumberFormat="1" applyFont="1" applyBorder="1"/>
    <xf numFmtId="0" fontId="22" fillId="0" borderId="129" xfId="0" applyFont="1" applyBorder="1"/>
    <xf numFmtId="166" fontId="22" fillId="0" borderId="96" xfId="0" applyNumberFormat="1" applyFont="1" applyBorder="1"/>
    <xf numFmtId="165" fontId="22" fillId="0" borderId="97" xfId="0" applyNumberFormat="1" applyFont="1" applyBorder="1"/>
    <xf numFmtId="0" fontId="22" fillId="0" borderId="143" xfId="0" applyFont="1" applyBorder="1"/>
    <xf numFmtId="0" fontId="23" fillId="0" borderId="124" xfId="0" applyFont="1" applyBorder="1"/>
    <xf numFmtId="165" fontId="23" fillId="0" borderId="106" xfId="0" applyNumberFormat="1" applyFont="1" applyBorder="1"/>
    <xf numFmtId="166" fontId="23" fillId="0" borderId="89" xfId="0" applyNumberFormat="1" applyFont="1" applyBorder="1"/>
    <xf numFmtId="6" fontId="24" fillId="0" borderId="89" xfId="0" applyNumberFormat="1" applyFont="1" applyBorder="1" applyAlignment="1">
      <alignment horizontal="center"/>
    </xf>
    <xf numFmtId="6" fontId="24" fillId="0" borderId="168" xfId="0" applyNumberFormat="1" applyFont="1" applyBorder="1" applyAlignment="1">
      <alignment horizontal="center" wrapText="1"/>
    </xf>
    <xf numFmtId="6" fontId="24" fillId="0" borderId="122" xfId="0" applyNumberFormat="1" applyFont="1" applyBorder="1" applyAlignment="1">
      <alignment horizontal="center"/>
    </xf>
    <xf numFmtId="0" fontId="24" fillId="0" borderId="67" xfId="2" applyFont="1" applyBorder="1" applyAlignment="1">
      <alignment horizontal="center"/>
    </xf>
    <xf numFmtId="0" fontId="25" fillId="0" borderId="84" xfId="2" applyFont="1" applyBorder="1" applyAlignment="1">
      <alignment horizontal="center"/>
    </xf>
    <xf numFmtId="6" fontId="24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97" xfId="0" applyNumberFormat="1" applyFont="1" applyBorder="1"/>
    <xf numFmtId="0" fontId="18" fillId="0" borderId="0" xfId="0" applyFont="1"/>
    <xf numFmtId="0" fontId="18" fillId="3" borderId="19" xfId="0" applyFont="1" applyFill="1" applyBorder="1" applyAlignment="1">
      <alignment horizontal="center"/>
    </xf>
    <xf numFmtId="0" fontId="18" fillId="3" borderId="19" xfId="0" applyFont="1" applyFill="1" applyBorder="1"/>
    <xf numFmtId="0" fontId="18" fillId="3" borderId="28" xfId="0" applyFont="1" applyFill="1" applyBorder="1"/>
    <xf numFmtId="0" fontId="26" fillId="0" borderId="0" xfId="0" applyFont="1"/>
    <xf numFmtId="0" fontId="18" fillId="0" borderId="0" xfId="0" applyFont="1" applyAlignment="1">
      <alignment horizont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Fill="1" applyBorder="1"/>
    <xf numFmtId="168" fontId="9" fillId="0" borderId="41" xfId="1" applyNumberFormat="1" applyFont="1" applyFill="1" applyBorder="1"/>
    <xf numFmtId="168" fontId="10" fillId="0" borderId="43" xfId="1" applyNumberFormat="1" applyFont="1" applyFill="1" applyBorder="1"/>
    <xf numFmtId="43" fontId="0" fillId="0" borderId="0" xfId="3" applyFont="1" applyFill="1"/>
    <xf numFmtId="44" fontId="9" fillId="0" borderId="0" xfId="1" applyFont="1" applyFill="1"/>
    <xf numFmtId="44" fontId="0" fillId="0" borderId="0" xfId="0" applyNumberFormat="1"/>
    <xf numFmtId="6" fontId="18" fillId="0" borderId="0" xfId="0" applyNumberFormat="1" applyFont="1"/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6" fontId="27" fillId="0" borderId="214" xfId="0" applyNumberFormat="1" applyFont="1" applyBorder="1"/>
    <xf numFmtId="6" fontId="27" fillId="0" borderId="215" xfId="0" applyNumberFormat="1" applyFont="1" applyBorder="1"/>
    <xf numFmtId="6" fontId="27" fillId="0" borderId="53" xfId="0" applyNumberFormat="1" applyFont="1" applyBorder="1"/>
    <xf numFmtId="6" fontId="27" fillId="0" borderId="54" xfId="0" applyNumberFormat="1" applyFont="1" applyBorder="1"/>
    <xf numFmtId="6" fontId="18" fillId="0" borderId="44" xfId="0" applyNumberFormat="1" applyFont="1" applyBorder="1"/>
    <xf numFmtId="6" fontId="18" fillId="0" borderId="40" xfId="0" applyNumberFormat="1" applyFont="1" applyBorder="1"/>
    <xf numFmtId="6" fontId="18" fillId="0" borderId="55" xfId="0" applyNumberFormat="1" applyFont="1" applyBorder="1"/>
    <xf numFmtId="6" fontId="18" fillId="0" borderId="56" xfId="0" applyNumberFormat="1" applyFont="1" applyBorder="1"/>
    <xf numFmtId="6" fontId="27" fillId="0" borderId="44" xfId="0" applyNumberFormat="1" applyFont="1" applyBorder="1"/>
    <xf numFmtId="6" fontId="27" fillId="0" borderId="40" xfId="0" applyNumberFormat="1" applyFont="1" applyBorder="1"/>
    <xf numFmtId="6" fontId="27" fillId="0" borderId="55" xfId="0" applyNumberFormat="1" applyFont="1" applyBorder="1"/>
    <xf numFmtId="6" fontId="27" fillId="0" borderId="56" xfId="0" applyNumberFormat="1" applyFont="1" applyBorder="1"/>
    <xf numFmtId="6" fontId="27" fillId="0" borderId="45" xfId="0" applyNumberFormat="1" applyFont="1" applyBorder="1"/>
    <xf numFmtId="6" fontId="27" fillId="0" borderId="41" xfId="0" applyNumberFormat="1" applyFont="1" applyBorder="1"/>
    <xf numFmtId="6" fontId="27" fillId="0" borderId="57" xfId="0" applyNumberFormat="1" applyFont="1" applyBorder="1"/>
    <xf numFmtId="6" fontId="27" fillId="0" borderId="58" xfId="0" applyNumberFormat="1" applyFont="1" applyBorder="1"/>
    <xf numFmtId="6" fontId="0" fillId="0" borderId="55" xfId="0" applyNumberFormat="1" applyBorder="1"/>
    <xf numFmtId="6" fontId="0" fillId="0" borderId="56" xfId="0" applyNumberForma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0" fontId="2" fillId="0" borderId="59" xfId="0" applyFont="1" applyBorder="1"/>
    <xf numFmtId="164" fontId="2" fillId="0" borderId="89" xfId="0" applyNumberFormat="1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6" fontId="23" fillId="0" borderId="130" xfId="0" applyNumberFormat="1" applyFont="1" applyBorder="1"/>
    <xf numFmtId="165" fontId="23" fillId="0" borderId="107" xfId="0" applyNumberFormat="1" applyFont="1" applyBorder="1"/>
    <xf numFmtId="166" fontId="23" fillId="0" borderId="119" xfId="0" applyNumberFormat="1" applyFont="1" applyBorder="1"/>
    <xf numFmtId="166" fontId="22" fillId="0" borderId="0" xfId="0" applyNumberFormat="1" applyFont="1"/>
    <xf numFmtId="165" fontId="22" fillId="0" borderId="118" xfId="0" applyNumberFormat="1" applyFont="1" applyBorder="1"/>
    <xf numFmtId="166" fontId="22" fillId="0" borderId="103" xfId="0" applyNumberFormat="1" applyFont="1" applyBorder="1"/>
    <xf numFmtId="166" fontId="22" fillId="0" borderId="119" xfId="0" applyNumberFormat="1" applyFont="1" applyBorder="1"/>
    <xf numFmtId="165" fontId="22" fillId="0" borderId="114" xfId="0" applyNumberFormat="1" applyFont="1" applyBorder="1"/>
    <xf numFmtId="166" fontId="22" fillId="0" borderId="109" xfId="0" applyNumberFormat="1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166" fontId="2" fillId="0" borderId="109" xfId="0" applyNumberFormat="1" applyFont="1" applyBorder="1"/>
    <xf numFmtId="165" fontId="5" fillId="0" borderId="114" xfId="0" applyNumberFormat="1" applyFont="1" applyBorder="1"/>
    <xf numFmtId="165" fontId="5" fillId="0" borderId="138" xfId="0" applyNumberFormat="1" applyFont="1" applyBorder="1"/>
    <xf numFmtId="166" fontId="3" fillId="0" borderId="109" xfId="0" applyNumberFormat="1" applyFont="1" applyBorder="1"/>
    <xf numFmtId="166" fontId="3" fillId="0" borderId="145" xfId="0" applyNumberFormat="1" applyFont="1" applyBorder="1"/>
    <xf numFmtId="166" fontId="3" fillId="0" borderId="153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5" fontId="2" fillId="0" borderId="114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3" fillId="0" borderId="152" xfId="0" applyNumberFormat="1" applyFont="1" applyBorder="1"/>
    <xf numFmtId="165" fontId="5" fillId="0" borderId="155" xfId="0" applyNumberFormat="1" applyFont="1" applyBorder="1"/>
    <xf numFmtId="165" fontId="4" fillId="0" borderId="106" xfId="0" applyNumberFormat="1" applyFont="1" applyBorder="1"/>
    <xf numFmtId="165" fontId="2" fillId="0" borderId="138" xfId="0" applyNumberFormat="1" applyFont="1" applyBorder="1"/>
    <xf numFmtId="0" fontId="2" fillId="0" borderId="129" xfId="0" quotePrefix="1" applyFont="1" applyBorder="1"/>
    <xf numFmtId="0" fontId="3" fillId="0" borderId="130" xfId="0" applyFont="1" applyBorder="1"/>
    <xf numFmtId="0" fontId="8" fillId="0" borderId="125" xfId="0" applyFont="1" applyBorder="1"/>
    <xf numFmtId="6" fontId="3" fillId="0" borderId="104" xfId="0" applyNumberFormat="1" applyFont="1" applyBorder="1" applyAlignment="1">
      <alignment horizontal="center"/>
    </xf>
    <xf numFmtId="6" fontId="3" fillId="0" borderId="106" xfId="0" applyNumberFormat="1" applyFont="1" applyBorder="1"/>
    <xf numFmtId="6" fontId="2" fillId="0" borderId="109" xfId="0" applyNumberFormat="1" applyFont="1" applyBorder="1"/>
    <xf numFmtId="6" fontId="2" fillId="0" borderId="103" xfId="0" applyNumberFormat="1" applyFont="1" applyBorder="1" applyAlignment="1">
      <alignment horizontal="center"/>
    </xf>
    <xf numFmtId="6" fontId="2" fillId="0" borderId="115" xfId="0" applyNumberFormat="1" applyFont="1" applyBorder="1"/>
    <xf numFmtId="6" fontId="3" fillId="0" borderId="117" xfId="0" applyNumberFormat="1" applyFont="1" applyBorder="1"/>
    <xf numFmtId="6" fontId="2" fillId="0" borderId="104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left"/>
    </xf>
    <xf numFmtId="0" fontId="2" fillId="0" borderId="216" xfId="0" applyFont="1" applyBorder="1" applyAlignment="1">
      <alignment horizontal="left" indent="2"/>
    </xf>
    <xf numFmtId="0" fontId="2" fillId="0" borderId="216" xfId="0" applyFont="1" applyBorder="1" applyAlignment="1">
      <alignment horizontal="left" indent="3" shrinkToFit="1"/>
    </xf>
    <xf numFmtId="169" fontId="2" fillId="0" borderId="127" xfId="2" applyNumberFormat="1" applyFont="1" applyBorder="1"/>
    <xf numFmtId="3" fontId="2" fillId="0" borderId="126" xfId="2" applyNumberFormat="1" applyFont="1" applyBorder="1"/>
    <xf numFmtId="3" fontId="2" fillId="0" borderId="217" xfId="2" applyNumberFormat="1" applyFont="1" applyBorder="1"/>
    <xf numFmtId="169" fontId="2" fillId="0" borderId="217" xfId="2" applyNumberFormat="1" applyFont="1" applyBorder="1"/>
    <xf numFmtId="0" fontId="2" fillId="0" borderId="216" xfId="0" applyFont="1" applyBorder="1" applyAlignment="1">
      <alignment horizontal="left" vertical="center" indent="3" shrinkToFit="1"/>
    </xf>
    <xf numFmtId="0" fontId="2" fillId="0" borderId="216" xfId="0" applyFont="1" applyBorder="1" applyAlignment="1">
      <alignment horizontal="left" vertical="center" shrinkToFit="1"/>
    </xf>
    <xf numFmtId="0" fontId="2" fillId="0" borderId="216" xfId="0" applyFont="1" applyBorder="1" applyAlignment="1">
      <alignment horizontal="left" shrinkToFit="1"/>
    </xf>
    <xf numFmtId="0" fontId="2" fillId="0" borderId="216" xfId="0" applyFont="1" applyBorder="1" applyAlignment="1">
      <alignment vertical="center" shrinkToFit="1"/>
    </xf>
    <xf numFmtId="0" fontId="19" fillId="0" borderId="64" xfId="2" applyBorder="1"/>
    <xf numFmtId="0" fontId="20" fillId="0" borderId="218" xfId="2" applyFont="1" applyBorder="1" applyAlignment="1">
      <alignment horizontal="center"/>
    </xf>
    <xf numFmtId="0" fontId="19" fillId="0" borderId="218" xfId="2" applyBorder="1"/>
    <xf numFmtId="0" fontId="19" fillId="0" borderId="67" xfId="2" applyBorder="1"/>
    <xf numFmtId="0" fontId="19" fillId="0" borderId="103" xfId="2" applyBorder="1"/>
    <xf numFmtId="0" fontId="20" fillId="0" borderId="89" xfId="2" applyFont="1" applyBorder="1" applyAlignment="1">
      <alignment horizontal="center"/>
    </xf>
    <xf numFmtId="0" fontId="19" fillId="0" borderId="104" xfId="2" applyBorder="1"/>
    <xf numFmtId="0" fontId="19" fillId="0" borderId="112" xfId="2" applyBorder="1"/>
    <xf numFmtId="0" fontId="20" fillId="0" borderId="104" xfId="2" applyFont="1" applyBorder="1" applyAlignment="1">
      <alignment horizontal="center"/>
    </xf>
    <xf numFmtId="0" fontId="19" fillId="0" borderId="105" xfId="2" applyBorder="1"/>
    <xf numFmtId="0" fontId="29" fillId="0" borderId="89" xfId="2" applyFont="1" applyBorder="1" applyAlignment="1">
      <alignment horizontal="center"/>
    </xf>
    <xf numFmtId="0" fontId="29" fillId="0" borderId="104" xfId="2" applyFont="1" applyBorder="1" applyAlignment="1">
      <alignment horizontal="center"/>
    </xf>
    <xf numFmtId="0" fontId="20" fillId="0" borderId="89" xfId="2" applyFont="1" applyBorder="1"/>
    <xf numFmtId="169" fontId="19" fillId="0" borderId="96" xfId="2" applyNumberFormat="1" applyBorder="1"/>
    <xf numFmtId="169" fontId="19" fillId="0" borderId="106" xfId="2" applyNumberFormat="1" applyBorder="1"/>
    <xf numFmtId="0" fontId="19" fillId="0" borderId="96" xfId="2" applyBorder="1"/>
    <xf numFmtId="0" fontId="19" fillId="0" borderId="106" xfId="2" applyBorder="1"/>
    <xf numFmtId="0" fontId="19" fillId="0" borderId="89" xfId="2" applyBorder="1"/>
    <xf numFmtId="169" fontId="19" fillId="0" borderId="89" xfId="2" applyNumberFormat="1" applyBorder="1"/>
    <xf numFmtId="169" fontId="19" fillId="0" borderId="104" xfId="2" applyNumberFormat="1" applyBorder="1"/>
    <xf numFmtId="0" fontId="20" fillId="0" borderId="96" xfId="2" applyFont="1" applyBorder="1"/>
    <xf numFmtId="3" fontId="19" fillId="0" borderId="96" xfId="2" applyNumberFormat="1" applyBorder="1"/>
    <xf numFmtId="3" fontId="19" fillId="0" borderId="97" xfId="2" applyNumberFormat="1" applyBorder="1"/>
    <xf numFmtId="3" fontId="19" fillId="0" borderId="106" xfId="2" applyNumberFormat="1" applyBorder="1"/>
    <xf numFmtId="3" fontId="19" fillId="0" borderId="89" xfId="2" applyNumberFormat="1" applyBorder="1"/>
    <xf numFmtId="3" fontId="19" fillId="0" borderId="138" xfId="2" applyNumberFormat="1" applyBorder="1"/>
    <xf numFmtId="0" fontId="19" fillId="0" borderId="119" xfId="2" applyBorder="1"/>
    <xf numFmtId="0" fontId="20" fillId="0" borderId="64" xfId="2" applyFont="1" applyBorder="1" applyAlignment="1">
      <alignment horizontal="center"/>
    </xf>
    <xf numFmtId="0" fontId="20" fillId="0" borderId="67" xfId="2" applyFont="1" applyBorder="1" applyAlignment="1">
      <alignment horizontal="center"/>
    </xf>
    <xf numFmtId="0" fontId="19" fillId="0" borderId="190" xfId="2" applyBorder="1"/>
    <xf numFmtId="0" fontId="20" fillId="0" borderId="116" xfId="2" applyFont="1" applyBorder="1" applyAlignment="1">
      <alignment horizontal="center"/>
    </xf>
    <xf numFmtId="0" fontId="30" fillId="0" borderId="116" xfId="2" applyFont="1" applyBorder="1" applyAlignment="1">
      <alignment horizontal="center"/>
    </xf>
    <xf numFmtId="0" fontId="30" fillId="0" borderId="110" xfId="2" applyFont="1" applyBorder="1" applyAlignment="1">
      <alignment horizontal="center"/>
    </xf>
    <xf numFmtId="0" fontId="20" fillId="0" borderId="105" xfId="2" applyFont="1" applyBorder="1"/>
    <xf numFmtId="0" fontId="19" fillId="0" borderId="89" xfId="2" applyBorder="1" applyAlignment="1">
      <alignment horizontal="center"/>
    </xf>
    <xf numFmtId="0" fontId="19" fillId="0" borderId="104" xfId="2" applyBorder="1" applyAlignment="1">
      <alignment horizontal="center"/>
    </xf>
    <xf numFmtId="0" fontId="19" fillId="0" borderId="96" xfId="2" applyBorder="1" applyAlignment="1">
      <alignment horizontal="center"/>
    </xf>
    <xf numFmtId="0" fontId="20" fillId="0" borderId="106" xfId="2" applyFont="1" applyBorder="1" applyAlignment="1">
      <alignment horizontal="center"/>
    </xf>
    <xf numFmtId="0" fontId="19" fillId="0" borderId="110" xfId="2" applyBorder="1"/>
    <xf numFmtId="0" fontId="30" fillId="0" borderId="89" xfId="2" applyFont="1" applyBorder="1" applyAlignment="1">
      <alignment horizontal="center"/>
    </xf>
    <xf numFmtId="0" fontId="30" fillId="0" borderId="104" xfId="2" applyFont="1" applyBorder="1" applyAlignment="1">
      <alignment horizontal="center"/>
    </xf>
    <xf numFmtId="0" fontId="19" fillId="0" borderId="83" xfId="2" applyBorder="1"/>
    <xf numFmtId="0" fontId="6" fillId="0" borderId="0" xfId="2" applyFont="1"/>
    <xf numFmtId="3" fontId="6" fillId="0" borderId="0" xfId="2" applyNumberFormat="1" applyFont="1" applyAlignment="1">
      <alignment horizontal="right"/>
    </xf>
    <xf numFmtId="3" fontId="3" fillId="0" borderId="0" xfId="2" applyNumberFormat="1" applyFont="1"/>
    <xf numFmtId="0" fontId="2" fillId="0" borderId="216" xfId="2" applyFont="1" applyBorder="1" applyAlignment="1">
      <alignment horizontal="center"/>
    </xf>
    <xf numFmtId="0" fontId="2" fillId="0" borderId="96" xfId="2" applyFont="1" applyBorder="1" applyAlignment="1">
      <alignment horizontal="center"/>
    </xf>
    <xf numFmtId="14" fontId="2" fillId="0" borderId="96" xfId="2" applyNumberFormat="1" applyFont="1" applyBorder="1" applyAlignment="1">
      <alignment horizontal="center"/>
    </xf>
    <xf numFmtId="3" fontId="2" fillId="0" borderId="96" xfId="2" applyNumberFormat="1" applyFont="1" applyBorder="1" applyAlignment="1">
      <alignment horizontal="center"/>
    </xf>
    <xf numFmtId="0" fontId="2" fillId="0" borderId="226" xfId="2" applyFont="1" applyBorder="1" applyAlignment="1">
      <alignment horizontal="center"/>
    </xf>
    <xf numFmtId="0" fontId="2" fillId="0" borderId="227" xfId="2" applyFont="1" applyBorder="1"/>
    <xf numFmtId="0" fontId="2" fillId="0" borderId="228" xfId="2" applyFont="1" applyBorder="1"/>
    <xf numFmtId="0" fontId="2" fillId="0" borderId="229" xfId="2" applyFont="1" applyBorder="1"/>
    <xf numFmtId="0" fontId="3" fillId="0" borderId="0" xfId="2" applyFont="1"/>
    <xf numFmtId="0" fontId="2" fillId="0" borderId="216" xfId="2" applyFont="1" applyBorder="1"/>
    <xf numFmtId="0" fontId="2" fillId="0" borderId="226" xfId="2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3" fillId="0" borderId="123" xfId="0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123" xfId="0" applyFont="1" applyBorder="1"/>
    <xf numFmtId="0" fontId="2" fillId="0" borderId="77" xfId="0" applyFont="1" applyBorder="1"/>
    <xf numFmtId="165" fontId="4" fillId="0" borderId="139" xfId="0" applyNumberFormat="1" applyFont="1" applyBorder="1"/>
    <xf numFmtId="165" fontId="4" fillId="0" borderId="141" xfId="0" applyNumberFormat="1" applyFont="1" applyBorder="1"/>
    <xf numFmtId="165" fontId="23" fillId="0" borderId="123" xfId="0" applyNumberFormat="1" applyFont="1" applyBorder="1"/>
    <xf numFmtId="165" fontId="22" fillId="0" borderId="139" xfId="0" applyNumberFormat="1" applyFont="1" applyBorder="1"/>
    <xf numFmtId="165" fontId="22" fillId="0" borderId="141" xfId="0" applyNumberFormat="1" applyFont="1" applyBorder="1"/>
    <xf numFmtId="3" fontId="2" fillId="0" borderId="123" xfId="0" applyNumberFormat="1" applyFont="1" applyBorder="1"/>
    <xf numFmtId="165" fontId="5" fillId="0" borderId="141" xfId="0" applyNumberFormat="1" applyFont="1" applyBorder="1"/>
    <xf numFmtId="3" fontId="2" fillId="0" borderId="77" xfId="0" applyNumberFormat="1" applyFont="1" applyBorder="1"/>
    <xf numFmtId="165" fontId="2" fillId="0" borderId="141" xfId="0" applyNumberFormat="1" applyFont="1" applyBorder="1"/>
    <xf numFmtId="165" fontId="5" fillId="0" borderId="136" xfId="0" applyNumberFormat="1" applyFont="1" applyBorder="1"/>
    <xf numFmtId="0" fontId="7" fillId="0" borderId="3" xfId="0" applyFont="1" applyBorder="1"/>
    <xf numFmtId="0" fontId="3" fillId="0" borderId="8" xfId="0" applyFont="1" applyBorder="1" applyAlignment="1">
      <alignment horizontal="centerContinuous"/>
    </xf>
    <xf numFmtId="170" fontId="20" fillId="0" borderId="0" xfId="6" applyNumberFormat="1" applyFont="1" applyAlignment="1" applyProtection="1">
      <alignment horizontal="left"/>
      <protection locked="0"/>
    </xf>
    <xf numFmtId="0" fontId="31" fillId="0" borderId="0" xfId="6" applyProtection="1">
      <protection locked="0"/>
    </xf>
    <xf numFmtId="0" fontId="6" fillId="0" borderId="0" xfId="7" applyFont="1" applyProtection="1">
      <protection locked="0"/>
    </xf>
    <xf numFmtId="170" fontId="32" fillId="0" borderId="230" xfId="6" applyNumberFormat="1" applyFont="1" applyBorder="1" applyAlignment="1" applyProtection="1">
      <alignment horizontal="left"/>
      <protection locked="0"/>
    </xf>
    <xf numFmtId="0" fontId="34" fillId="0" borderId="0" xfId="7" applyProtection="1">
      <protection locked="0"/>
    </xf>
    <xf numFmtId="170" fontId="32" fillId="0" borderId="67" xfId="6" applyNumberFormat="1" applyFont="1" applyBorder="1" applyAlignment="1" applyProtection="1">
      <alignment horizontal="left"/>
      <protection locked="0"/>
    </xf>
    <xf numFmtId="170" fontId="32" fillId="0" borderId="84" xfId="6" applyNumberFormat="1" applyFont="1" applyBorder="1" applyAlignment="1" applyProtection="1">
      <alignment horizontal="center"/>
      <protection locked="0"/>
    </xf>
    <xf numFmtId="0" fontId="34" fillId="0" borderId="0" xfId="7" applyAlignment="1" applyProtection="1">
      <alignment horizontal="center"/>
      <protection locked="0"/>
    </xf>
    <xf numFmtId="0" fontId="31" fillId="0" borderId="0" xfId="6" applyAlignment="1" applyProtection="1">
      <alignment horizontal="center"/>
      <protection locked="0"/>
    </xf>
    <xf numFmtId="170" fontId="33" fillId="0" borderId="233" xfId="6" applyNumberFormat="1" applyFont="1" applyBorder="1" applyAlignment="1" applyProtection="1">
      <alignment horizontal="left"/>
      <protection locked="0"/>
    </xf>
    <xf numFmtId="172" fontId="33" fillId="0" borderId="233" xfId="8" applyNumberFormat="1" applyFont="1" applyFill="1" applyBorder="1" applyAlignment="1" applyProtection="1">
      <alignment horizontal="center"/>
      <protection locked="0"/>
    </xf>
    <xf numFmtId="170" fontId="33" fillId="0" borderId="192" xfId="6" applyNumberFormat="1" applyFont="1" applyBorder="1" applyAlignment="1" applyProtection="1">
      <alignment horizontal="left"/>
      <protection locked="0"/>
    </xf>
    <xf numFmtId="170" fontId="32" fillId="0" borderId="192" xfId="6" applyNumberFormat="1" applyFont="1" applyBorder="1" applyAlignment="1" applyProtection="1">
      <alignment horizontal="left"/>
      <protection locked="0"/>
    </xf>
    <xf numFmtId="170" fontId="32" fillId="0" borderId="84" xfId="6" applyNumberFormat="1" applyFont="1" applyBorder="1" applyAlignment="1" applyProtection="1">
      <alignment horizontal="left"/>
      <protection locked="0"/>
    </xf>
    <xf numFmtId="170" fontId="33" fillId="0" borderId="86" xfId="6" applyNumberFormat="1" applyFont="1" applyBorder="1" applyAlignment="1" applyProtection="1">
      <alignment horizontal="left"/>
      <protection locked="0"/>
    </xf>
    <xf numFmtId="0" fontId="36" fillId="0" borderId="0" xfId="7" applyFont="1" applyProtection="1">
      <protection locked="0"/>
    </xf>
    <xf numFmtId="0" fontId="37" fillId="0" borderId="0" xfId="7" applyFont="1" applyProtection="1">
      <protection locked="0"/>
    </xf>
    <xf numFmtId="0" fontId="0" fillId="0" borderId="0" xfId="7" applyFont="1" applyProtection="1">
      <protection locked="0"/>
    </xf>
    <xf numFmtId="0" fontId="38" fillId="0" borderId="0" xfId="7" applyFont="1" applyProtection="1">
      <protection locked="0"/>
    </xf>
    <xf numFmtId="170" fontId="33" fillId="0" borderId="86" xfId="7" applyNumberFormat="1" applyFont="1" applyBorder="1" applyAlignment="1" applyProtection="1">
      <alignment horizontal="left"/>
      <protection locked="0"/>
    </xf>
    <xf numFmtId="170" fontId="32" fillId="0" borderId="86" xfId="6" applyNumberFormat="1" applyFont="1" applyBorder="1" applyAlignment="1" applyProtection="1">
      <alignment horizontal="left"/>
      <protection locked="0"/>
    </xf>
    <xf numFmtId="0" fontId="38" fillId="0" borderId="0" xfId="6" applyFont="1" applyProtection="1">
      <protection locked="0"/>
    </xf>
    <xf numFmtId="0" fontId="31" fillId="0" borderId="0" xfId="6" applyAlignment="1" applyProtection="1">
      <alignment horizontal="left"/>
      <protection locked="0"/>
    </xf>
    <xf numFmtId="170" fontId="32" fillId="0" borderId="0" xfId="6" applyNumberFormat="1" applyFont="1" applyProtection="1">
      <protection locked="0"/>
    </xf>
    <xf numFmtId="170" fontId="31" fillId="0" borderId="0" xfId="6" applyNumberFormat="1" applyProtection="1">
      <protection locked="0"/>
    </xf>
    <xf numFmtId="170" fontId="33" fillId="0" borderId="0" xfId="6" applyNumberFormat="1" applyFont="1" applyAlignment="1" applyProtection="1">
      <alignment horizontal="right"/>
      <protection locked="0"/>
    </xf>
    <xf numFmtId="170" fontId="35" fillId="0" borderId="0" xfId="6" applyNumberFormat="1" applyFont="1" applyProtection="1">
      <protection locked="0"/>
    </xf>
    <xf numFmtId="0" fontId="35" fillId="0" borderId="0" xfId="6" applyFont="1" applyProtection="1">
      <protection locked="0"/>
    </xf>
    <xf numFmtId="170" fontId="32" fillId="0" borderId="231" xfId="6" applyNumberFormat="1" applyFont="1" applyBorder="1" applyProtection="1">
      <protection locked="0"/>
    </xf>
    <xf numFmtId="170" fontId="32" fillId="0" borderId="230" xfId="6" applyNumberFormat="1" applyFont="1" applyBorder="1" applyProtection="1">
      <protection locked="0"/>
    </xf>
    <xf numFmtId="170" fontId="32" fillId="0" borderId="230" xfId="6" applyNumberFormat="1" applyFont="1" applyBorder="1" applyAlignment="1" applyProtection="1">
      <alignment horizontal="center"/>
      <protection locked="0"/>
    </xf>
    <xf numFmtId="0" fontId="32" fillId="0" borderId="230" xfId="6" applyFont="1" applyBorder="1" applyProtection="1">
      <protection locked="0"/>
    </xf>
    <xf numFmtId="0" fontId="32" fillId="0" borderId="230" xfId="6" applyFont="1" applyBorder="1" applyAlignment="1" applyProtection="1">
      <alignment horizontal="center"/>
      <protection locked="0"/>
    </xf>
    <xf numFmtId="170" fontId="32" fillId="0" borderId="83" xfId="6" applyNumberFormat="1" applyFont="1" applyBorder="1" applyProtection="1">
      <protection locked="0"/>
    </xf>
    <xf numFmtId="170" fontId="32" fillId="0" borderId="67" xfId="6" applyNumberFormat="1" applyFont="1" applyBorder="1" applyProtection="1">
      <protection locked="0"/>
    </xf>
    <xf numFmtId="0" fontId="32" fillId="0" borderId="67" xfId="6" applyFont="1" applyBorder="1" applyProtection="1">
      <protection locked="0"/>
    </xf>
    <xf numFmtId="170" fontId="32" fillId="0" borderId="67" xfId="6" applyNumberFormat="1" applyFont="1" applyBorder="1" applyAlignment="1" applyProtection="1">
      <alignment horizontal="center"/>
      <protection locked="0"/>
    </xf>
    <xf numFmtId="0" fontId="32" fillId="0" borderId="67" xfId="6" applyFont="1" applyBorder="1" applyAlignment="1" applyProtection="1">
      <alignment horizontal="center"/>
      <protection locked="0"/>
    </xf>
    <xf numFmtId="170" fontId="32" fillId="0" borderId="232" xfId="6" applyNumberFormat="1" applyFont="1" applyBorder="1" applyAlignment="1" applyProtection="1">
      <alignment horizontal="center"/>
      <protection locked="0"/>
    </xf>
    <xf numFmtId="0" fontId="32" fillId="0" borderId="84" xfId="6" applyFont="1" applyBorder="1" applyAlignment="1" applyProtection="1">
      <alignment horizontal="center"/>
      <protection locked="0"/>
    </xf>
    <xf numFmtId="170" fontId="33" fillId="0" borderId="230" xfId="7" applyNumberFormat="1" applyFont="1" applyBorder="1" applyAlignment="1" applyProtection="1">
      <alignment horizontal="right"/>
      <protection locked="0"/>
    </xf>
    <xf numFmtId="171" fontId="33" fillId="0" borderId="230" xfId="7" applyNumberFormat="1" applyFont="1" applyBorder="1" applyAlignment="1" applyProtection="1">
      <alignment horizontal="right"/>
      <protection locked="0"/>
    </xf>
    <xf numFmtId="172" fontId="33" fillId="0" borderId="230" xfId="8" applyNumberFormat="1" applyFont="1" applyFill="1" applyBorder="1" applyAlignment="1" applyProtection="1">
      <alignment horizontal="center"/>
      <protection locked="0"/>
    </xf>
    <xf numFmtId="37" fontId="32" fillId="0" borderId="86" xfId="6" applyNumberFormat="1" applyFont="1" applyBorder="1" applyProtection="1">
      <protection locked="0"/>
    </xf>
    <xf numFmtId="37" fontId="33" fillId="0" borderId="86" xfId="6" applyNumberFormat="1" applyFont="1" applyBorder="1" applyProtection="1">
      <protection locked="0"/>
    </xf>
    <xf numFmtId="37" fontId="33" fillId="0" borderId="230" xfId="6" applyNumberFormat="1" applyFont="1" applyBorder="1" applyProtection="1">
      <protection locked="0"/>
    </xf>
    <xf numFmtId="37" fontId="33" fillId="0" borderId="233" xfId="6" applyNumberFormat="1" applyFont="1" applyBorder="1" applyAlignment="1" applyProtection="1">
      <alignment horizontal="right"/>
      <protection locked="0"/>
    </xf>
    <xf numFmtId="37" fontId="33" fillId="0" borderId="233" xfId="6" applyNumberFormat="1" applyFont="1" applyBorder="1" applyAlignment="1" applyProtection="1">
      <alignment horizontal="center"/>
      <protection locked="0"/>
    </xf>
    <xf numFmtId="37" fontId="33" fillId="0" borderId="230" xfId="6" applyNumberFormat="1" applyFont="1" applyBorder="1" applyAlignment="1" applyProtection="1">
      <alignment horizontal="center"/>
      <protection locked="0"/>
    </xf>
    <xf numFmtId="37" fontId="33" fillId="0" borderId="84" xfId="6" applyNumberFormat="1" applyFont="1" applyBorder="1" applyProtection="1">
      <protection locked="0"/>
    </xf>
    <xf numFmtId="37" fontId="33" fillId="0" borderId="190" xfId="6" applyNumberFormat="1" applyFont="1" applyBorder="1" applyAlignment="1" applyProtection="1">
      <alignment horizontal="right"/>
      <protection locked="0"/>
    </xf>
    <xf numFmtId="37" fontId="33" fillId="0" borderId="84" xfId="6" applyNumberFormat="1" applyFont="1" applyBorder="1" applyAlignment="1" applyProtection="1">
      <alignment horizontal="right"/>
      <protection locked="0"/>
    </xf>
    <xf numFmtId="37" fontId="33" fillId="0" borderId="190" xfId="6" applyNumberFormat="1" applyFont="1" applyBorder="1" applyAlignment="1" applyProtection="1">
      <alignment horizontal="center"/>
      <protection locked="0"/>
    </xf>
    <xf numFmtId="37" fontId="33" fillId="0" borderId="84" xfId="6" applyNumberFormat="1" applyFont="1" applyBorder="1" applyAlignment="1" applyProtection="1">
      <alignment horizontal="center"/>
      <protection locked="0"/>
    </xf>
    <xf numFmtId="37" fontId="33" fillId="0" borderId="86" xfId="7" applyNumberFormat="1" applyFont="1" applyBorder="1" applyProtection="1">
      <protection locked="0"/>
    </xf>
    <xf numFmtId="39" fontId="33" fillId="0" borderId="86" xfId="7" applyNumberFormat="1" applyFont="1" applyBorder="1" applyProtection="1">
      <protection locked="0"/>
    </xf>
    <xf numFmtId="0" fontId="34" fillId="0" borderId="1" xfId="6" applyFont="1" applyBorder="1" applyProtection="1">
      <protection locked="0"/>
    </xf>
    <xf numFmtId="0" fontId="41" fillId="0" borderId="0" xfId="11" applyFont="1"/>
    <xf numFmtId="0" fontId="42" fillId="0" borderId="0" xfId="11" applyFont="1"/>
    <xf numFmtId="0" fontId="41" fillId="0" borderId="0" xfId="11" applyFont="1" applyAlignment="1">
      <alignment horizontal="right"/>
    </xf>
    <xf numFmtId="0" fontId="41" fillId="0" borderId="240" xfId="11" applyFont="1" applyBorder="1"/>
    <xf numFmtId="0" fontId="41" fillId="0" borderId="240" xfId="11" applyFont="1" applyBorder="1" applyAlignment="1">
      <alignment horizontal="right"/>
    </xf>
    <xf numFmtId="0" fontId="43" fillId="4" borderId="106" xfId="12" applyFont="1" applyFill="1" applyBorder="1"/>
    <xf numFmtId="0" fontId="43" fillId="4" borderId="106" xfId="12" applyFont="1" applyFill="1" applyBorder="1" applyAlignment="1">
      <alignment horizontal="center"/>
    </xf>
    <xf numFmtId="0" fontId="38" fillId="4" borderId="106" xfId="12" applyFont="1" applyFill="1" applyBorder="1" applyAlignment="1">
      <alignment horizontal="center"/>
    </xf>
    <xf numFmtId="0" fontId="44" fillId="0" borderId="0" xfId="11" applyFont="1"/>
    <xf numFmtId="0" fontId="43" fillId="0" borderId="0" xfId="11" applyFont="1"/>
    <xf numFmtId="0" fontId="45" fillId="4" borderId="104" xfId="12" applyFont="1" applyFill="1" applyBorder="1" applyAlignment="1">
      <alignment horizontal="center"/>
    </xf>
    <xf numFmtId="0" fontId="43" fillId="4" borderId="104" xfId="12" applyFont="1" applyFill="1" applyBorder="1" applyAlignment="1">
      <alignment horizontal="center"/>
    </xf>
    <xf numFmtId="0" fontId="38" fillId="4" borderId="104" xfId="12" applyFont="1" applyFill="1" applyBorder="1" applyAlignment="1">
      <alignment horizontal="center"/>
    </xf>
    <xf numFmtId="0" fontId="45" fillId="0" borderId="138" xfId="12" applyFont="1" applyBorder="1" applyProtection="1">
      <protection locked="0"/>
    </xf>
    <xf numFmtId="0" fontId="43" fillId="4" borderId="97" xfId="12" applyFont="1" applyFill="1" applyBorder="1"/>
    <xf numFmtId="0" fontId="43" fillId="0" borderId="97" xfId="12" applyFont="1" applyBorder="1" applyProtection="1">
      <protection locked="0"/>
    </xf>
    <xf numFmtId="6" fontId="43" fillId="0" borderId="97" xfId="12" applyNumberFormat="1" applyFont="1" applyBorder="1" applyProtection="1">
      <protection locked="0"/>
    </xf>
    <xf numFmtId="16" fontId="43" fillId="0" borderId="97" xfId="12" quotePrefix="1" applyNumberFormat="1" applyFont="1" applyBorder="1" applyAlignment="1" applyProtection="1">
      <alignment horizontal="right"/>
      <protection locked="0"/>
    </xf>
    <xf numFmtId="0" fontId="43" fillId="0" borderId="97" xfId="12" quotePrefix="1" applyFont="1" applyBorder="1" applyAlignment="1" applyProtection="1">
      <alignment horizontal="right"/>
      <protection locked="0"/>
    </xf>
    <xf numFmtId="0" fontId="45" fillId="0" borderId="97" xfId="12" applyFont="1" applyBorder="1" applyAlignment="1" applyProtection="1">
      <alignment horizontal="left"/>
      <protection locked="0"/>
    </xf>
    <xf numFmtId="0" fontId="43" fillId="0" borderId="97" xfId="12" applyFont="1" applyBorder="1"/>
    <xf numFmtId="0" fontId="43" fillId="0" borderId="97" xfId="12" applyFont="1" applyBorder="1" applyAlignment="1" applyProtection="1">
      <alignment vertical="center" wrapText="1"/>
      <protection locked="0"/>
    </xf>
    <xf numFmtId="0" fontId="44" fillId="0" borderId="0" xfId="11" applyFont="1" applyAlignment="1">
      <alignment horizontal="left"/>
    </xf>
    <xf numFmtId="0" fontId="45" fillId="0" borderId="97" xfId="12" applyFont="1" applyBorder="1" applyProtection="1">
      <protection locked="0"/>
    </xf>
    <xf numFmtId="0" fontId="43" fillId="0" borderId="97" xfId="12" applyFont="1" applyBorder="1" applyAlignment="1" applyProtection="1">
      <alignment horizontal="left" indent="1"/>
      <protection locked="0"/>
    </xf>
    <xf numFmtId="0" fontId="43" fillId="0" borderId="114" xfId="12" applyFont="1" applyBorder="1"/>
    <xf numFmtId="0" fontId="45" fillId="0" borderId="188" xfId="12" applyFont="1" applyBorder="1" applyAlignment="1">
      <alignment horizontal="right"/>
    </xf>
    <xf numFmtId="5" fontId="43" fillId="0" borderId="138" xfId="12" applyNumberFormat="1" applyFont="1" applyBorder="1"/>
    <xf numFmtId="0" fontId="43" fillId="0" borderId="138" xfId="12" applyFont="1" applyBorder="1" applyProtection="1">
      <protection locked="0"/>
    </xf>
    <xf numFmtId="43" fontId="44" fillId="0" borderId="0" xfId="3" applyFont="1"/>
    <xf numFmtId="0" fontId="45" fillId="0" borderId="0" xfId="11" quotePrefix="1" applyFont="1" applyAlignment="1">
      <alignment horizontal="left"/>
    </xf>
    <xf numFmtId="0" fontId="45" fillId="0" borderId="0" xfId="11" applyFont="1" applyAlignment="1">
      <alignment horizontal="right"/>
    </xf>
    <xf numFmtId="0" fontId="46" fillId="0" borderId="0" xfId="11" applyFont="1"/>
    <xf numFmtId="43" fontId="43" fillId="0" borderId="0" xfId="3" applyFont="1"/>
    <xf numFmtId="0" fontId="41" fillId="0" borderId="0" xfId="12" applyFont="1"/>
    <xf numFmtId="0" fontId="41" fillId="0" borderId="0" xfId="12" applyFont="1" applyAlignment="1">
      <alignment horizontal="right"/>
    </xf>
    <xf numFmtId="0" fontId="45" fillId="4" borderId="96" xfId="12" applyFont="1" applyFill="1" applyBorder="1" applyAlignment="1">
      <alignment horizontal="centerContinuous"/>
    </xf>
    <xf numFmtId="0" fontId="45" fillId="4" borderId="119" xfId="12" applyFont="1" applyFill="1" applyBorder="1" applyAlignment="1">
      <alignment horizontal="centerContinuous"/>
    </xf>
    <xf numFmtId="0" fontId="45" fillId="4" borderId="241" xfId="12" applyFont="1" applyFill="1" applyBorder="1" applyAlignment="1">
      <alignment horizontal="centerContinuous"/>
    </xf>
    <xf numFmtId="0" fontId="43" fillId="0" borderId="0" xfId="12" applyFont="1"/>
    <xf numFmtId="0" fontId="43" fillId="4" borderId="104" xfId="12" applyFont="1" applyFill="1" applyBorder="1"/>
    <xf numFmtId="0" fontId="45" fillId="4" borderId="89" xfId="12" applyFont="1" applyFill="1" applyBorder="1" applyAlignment="1">
      <alignment horizontal="centerContinuous"/>
    </xf>
    <xf numFmtId="0" fontId="45" fillId="4" borderId="0" xfId="12" applyFont="1" applyFill="1" applyAlignment="1">
      <alignment horizontal="centerContinuous"/>
    </xf>
    <xf numFmtId="0" fontId="45" fillId="4" borderId="83" xfId="12" applyFont="1" applyFill="1" applyBorder="1" applyAlignment="1">
      <alignment horizontal="centerContinuous"/>
    </xf>
    <xf numFmtId="0" fontId="45" fillId="4" borderId="106" xfId="12" applyFont="1" applyFill="1" applyBorder="1" applyAlignment="1">
      <alignment horizontal="center"/>
    </xf>
    <xf numFmtId="0" fontId="45" fillId="0" borderId="97" xfId="12" applyFont="1" applyBorder="1"/>
    <xf numFmtId="5" fontId="43" fillId="0" borderId="97" xfId="12" applyNumberFormat="1" applyFont="1" applyBorder="1" applyProtection="1">
      <protection locked="0"/>
    </xf>
    <xf numFmtId="5" fontId="45" fillId="0" borderId="97" xfId="12" applyNumberFormat="1" applyFont="1" applyBorder="1"/>
    <xf numFmtId="5" fontId="43" fillId="4" borderId="97" xfId="12" applyNumberFormat="1" applyFont="1" applyFill="1" applyBorder="1"/>
    <xf numFmtId="5" fontId="45" fillId="0" borderId="97" xfId="12" applyNumberFormat="1" applyFont="1" applyBorder="1" applyProtection="1">
      <protection locked="0"/>
    </xf>
    <xf numFmtId="0" fontId="45" fillId="0" borderId="0" xfId="12" applyFont="1"/>
    <xf numFmtId="5" fontId="47" fillId="0" borderId="0" xfId="12" applyNumberFormat="1" applyFont="1"/>
    <xf numFmtId="5" fontId="43" fillId="0" borderId="0" xfId="12" applyNumberFormat="1" applyFont="1"/>
    <xf numFmtId="0" fontId="43" fillId="0" borderId="0" xfId="12" applyFont="1" applyProtection="1">
      <protection locked="0"/>
    </xf>
    <xf numFmtId="0" fontId="48" fillId="0" borderId="0" xfId="12" quotePrefix="1" applyFont="1" applyAlignment="1">
      <alignment horizontal="left"/>
    </xf>
    <xf numFmtId="0" fontId="45" fillId="0" borderId="0" xfId="12" applyFont="1" applyAlignment="1">
      <alignment horizontal="right"/>
    </xf>
    <xf numFmtId="0" fontId="48" fillId="0" borderId="0" xfId="12" applyFont="1"/>
    <xf numFmtId="0" fontId="49" fillId="0" borderId="0" xfId="12" applyFont="1"/>
    <xf numFmtId="0" fontId="41" fillId="0" borderId="240" xfId="12" applyFont="1" applyBorder="1"/>
    <xf numFmtId="9" fontId="43" fillId="4" borderId="97" xfId="13" applyFont="1" applyFill="1" applyBorder="1" applyProtection="1"/>
    <xf numFmtId="9" fontId="43" fillId="0" borderId="97" xfId="13" applyFont="1" applyBorder="1" applyProtection="1">
      <protection locked="0"/>
    </xf>
    <xf numFmtId="9" fontId="43" fillId="0" borderId="138" xfId="13" applyFont="1" applyBorder="1" applyProtection="1"/>
    <xf numFmtId="0" fontId="45" fillId="0" borderId="0" xfId="12" quotePrefix="1" applyFont="1" applyAlignment="1">
      <alignment horizontal="left"/>
    </xf>
    <xf numFmtId="0" fontId="2" fillId="0" borderId="221" xfId="2" applyFont="1" applyBorder="1" applyAlignment="1">
      <alignment horizontal="center"/>
    </xf>
    <xf numFmtId="0" fontId="3" fillId="0" borderId="223" xfId="2" applyFont="1" applyBorder="1" applyAlignment="1">
      <alignment horizontal="center"/>
    </xf>
    <xf numFmtId="6" fontId="51" fillId="0" borderId="0" xfId="0" applyNumberFormat="1" applyFont="1"/>
    <xf numFmtId="0" fontId="52" fillId="0" borderId="0" xfId="0" applyFont="1"/>
    <xf numFmtId="0" fontId="52" fillId="0" borderId="0" xfId="0" applyFont="1" applyAlignment="1">
      <alignment horizontal="right"/>
    </xf>
    <xf numFmtId="0" fontId="53" fillId="0" borderId="0" xfId="0" applyFont="1"/>
    <xf numFmtId="0" fontId="51" fillId="0" borderId="0" xfId="0" applyFont="1"/>
    <xf numFmtId="166" fontId="51" fillId="0" borderId="0" xfId="0" applyNumberFormat="1" applyFont="1"/>
    <xf numFmtId="166" fontId="52" fillId="0" borderId="0" xfId="0" applyNumberFormat="1" applyFont="1"/>
    <xf numFmtId="6" fontId="52" fillId="0" borderId="0" xfId="0" applyNumberFormat="1" applyFont="1"/>
    <xf numFmtId="165" fontId="52" fillId="0" borderId="0" xfId="0" applyNumberFormat="1" applyFont="1"/>
    <xf numFmtId="6" fontId="26" fillId="0" borderId="0" xfId="0" applyNumberFormat="1" applyFont="1"/>
    <xf numFmtId="0" fontId="51" fillId="0" borderId="0" xfId="0" applyFont="1" applyAlignment="1">
      <alignment horizontal="right"/>
    </xf>
    <xf numFmtId="0" fontId="2" fillId="0" borderId="196" xfId="2" applyFont="1" applyBorder="1"/>
    <xf numFmtId="0" fontId="3" fillId="0" borderId="208" xfId="2" applyFont="1" applyBorder="1"/>
    <xf numFmtId="0" fontId="3" fillId="0" borderId="242" xfId="2" applyFont="1" applyBorder="1"/>
    <xf numFmtId="0" fontId="2" fillId="0" borderId="243" xfId="2" applyFont="1" applyBorder="1" applyAlignment="1">
      <alignment horizontal="center"/>
    </xf>
    <xf numFmtId="0" fontId="2" fillId="0" borderId="208" xfId="2" applyFont="1" applyBorder="1"/>
    <xf numFmtId="169" fontId="2" fillId="0" borderId="226" xfId="2" applyNumberFormat="1" applyFont="1" applyBorder="1"/>
    <xf numFmtId="0" fontId="3" fillId="0" borderId="216" xfId="2" applyFont="1" applyBorder="1"/>
    <xf numFmtId="3" fontId="2" fillId="0" borderId="226" xfId="2" applyNumberFormat="1" applyFont="1" applyBorder="1"/>
    <xf numFmtId="169" fontId="3" fillId="0" borderId="203" xfId="2" applyNumberFormat="1" applyFont="1" applyBorder="1" applyAlignment="1">
      <alignment horizontal="center"/>
    </xf>
    <xf numFmtId="169" fontId="2" fillId="0" borderId="223" xfId="2" applyNumberFormat="1" applyFont="1" applyBorder="1"/>
    <xf numFmtId="0" fontId="2" fillId="0" borderId="244" xfId="2" applyFont="1" applyBorder="1"/>
    <xf numFmtId="169" fontId="2" fillId="0" borderId="243" xfId="2" applyNumberFormat="1" applyFont="1" applyBorder="1"/>
    <xf numFmtId="0" fontId="3" fillId="0" borderId="244" xfId="2" applyFont="1" applyBorder="1"/>
    <xf numFmtId="0" fontId="3" fillId="0" borderId="243" xfId="2" applyFont="1" applyBorder="1" applyAlignment="1">
      <alignment horizontal="center"/>
    </xf>
    <xf numFmtId="3" fontId="3" fillId="0" borderId="226" xfId="2" applyNumberFormat="1" applyFont="1" applyBorder="1"/>
    <xf numFmtId="169" fontId="3" fillId="0" borderId="223" xfId="2" applyNumberFormat="1" applyFont="1" applyBorder="1" applyAlignment="1">
      <alignment horizontal="center"/>
    </xf>
    <xf numFmtId="0" fontId="2" fillId="0" borderId="245" xfId="2" applyFont="1" applyBorder="1"/>
    <xf numFmtId="169" fontId="2" fillId="0" borderId="246" xfId="2" applyNumberFormat="1" applyFont="1" applyBorder="1"/>
    <xf numFmtId="0" fontId="2" fillId="0" borderId="242" xfId="2" applyFont="1" applyBorder="1"/>
    <xf numFmtId="0" fontId="2" fillId="0" borderId="247" xfId="2" applyFont="1" applyBorder="1"/>
    <xf numFmtId="169" fontId="2" fillId="0" borderId="248" xfId="2" applyNumberFormat="1" applyFont="1" applyBorder="1"/>
    <xf numFmtId="3" fontId="54" fillId="0" borderId="0" xfId="2" applyNumberFormat="1" applyFont="1"/>
    <xf numFmtId="0" fontId="54" fillId="0" borderId="0" xfId="2" applyFont="1"/>
    <xf numFmtId="0" fontId="51" fillId="0" borderId="0" xfId="2" applyFont="1" applyAlignment="1">
      <alignment horizontal="center"/>
    </xf>
    <xf numFmtId="0" fontId="51" fillId="0" borderId="0" xfId="2" applyFont="1"/>
    <xf numFmtId="0" fontId="52" fillId="0" borderId="0" xfId="2" applyFont="1" applyAlignment="1">
      <alignment horizontal="center"/>
    </xf>
    <xf numFmtId="169" fontId="51" fillId="0" borderId="0" xfId="2" applyNumberFormat="1" applyFont="1"/>
    <xf numFmtId="3" fontId="51" fillId="0" borderId="0" xfId="2" applyNumberFormat="1" applyFont="1"/>
    <xf numFmtId="169" fontId="52" fillId="0" borderId="0" xfId="2" applyNumberFormat="1" applyFont="1" applyAlignment="1">
      <alignment horizontal="center"/>
    </xf>
    <xf numFmtId="3" fontId="52" fillId="0" borderId="0" xfId="2" applyNumberFormat="1" applyFont="1"/>
    <xf numFmtId="0" fontId="51" fillId="0" borderId="0" xfId="2" applyFont="1" applyAlignment="1">
      <alignment horizontal="left"/>
    </xf>
    <xf numFmtId="0" fontId="55" fillId="0" borderId="0" xfId="2" applyFont="1"/>
    <xf numFmtId="3" fontId="2" fillId="0" borderId="1" xfId="2" applyNumberFormat="1" applyFont="1" applyBorder="1"/>
    <xf numFmtId="3" fontId="3" fillId="0" borderId="3" xfId="2" applyNumberFormat="1" applyFont="1" applyBorder="1"/>
    <xf numFmtId="3" fontId="2" fillId="0" borderId="3" xfId="2" applyNumberFormat="1" applyFont="1" applyBorder="1"/>
    <xf numFmtId="0" fontId="3" fillId="0" borderId="234" xfId="2" applyFont="1" applyBorder="1"/>
    <xf numFmtId="0" fontId="3" fillId="0" borderId="64" xfId="2" applyFont="1" applyBorder="1" applyAlignment="1">
      <alignment horizontal="center"/>
    </xf>
    <xf numFmtId="0" fontId="3" fillId="0" borderId="89" xfId="2" applyFont="1" applyBorder="1" applyAlignment="1">
      <alignment horizontal="center"/>
    </xf>
    <xf numFmtId="0" fontId="24" fillId="0" borderId="89" xfId="2" applyFont="1" applyBorder="1" applyAlignment="1">
      <alignment horizontal="center"/>
    </xf>
    <xf numFmtId="0" fontId="3" fillId="0" borderId="250" xfId="2" applyFont="1" applyBorder="1" applyAlignment="1">
      <alignment horizontal="center"/>
    </xf>
    <xf numFmtId="0" fontId="52" fillId="0" borderId="65" xfId="0" applyFont="1" applyBorder="1" applyAlignment="1">
      <alignment horizontal="center"/>
    </xf>
    <xf numFmtId="0" fontId="5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27" xfId="2" applyFont="1" applyBorder="1" applyAlignment="1">
      <alignment horizontal="left"/>
    </xf>
    <xf numFmtId="0" fontId="2" fillId="0" borderId="249" xfId="2" applyFont="1" applyBorder="1" applyAlignment="1">
      <alignment horizontal="left"/>
    </xf>
    <xf numFmtId="3" fontId="7" fillId="0" borderId="1" xfId="2" applyNumberFormat="1" applyFont="1" applyBorder="1" applyAlignment="1">
      <alignment horizontal="center"/>
    </xf>
    <xf numFmtId="0" fontId="20" fillId="0" borderId="0" xfId="2" applyFont="1" applyAlignment="1">
      <alignment horizontal="left"/>
    </xf>
    <xf numFmtId="0" fontId="32" fillId="0" borderId="63" xfId="6" applyFont="1" applyBorder="1" applyAlignment="1" applyProtection="1">
      <alignment horizontal="left" vertical="top" wrapText="1"/>
      <protection locked="0"/>
    </xf>
    <xf numFmtId="0" fontId="32" fillId="0" borderId="0" xfId="6" applyFont="1" applyAlignment="1" applyProtection="1">
      <alignment horizontal="left" vertical="top" wrapText="1"/>
      <protection locked="0"/>
    </xf>
    <xf numFmtId="0" fontId="3" fillId="0" borderId="220" xfId="2" applyFont="1" applyBorder="1" applyAlignment="1">
      <alignment horizontal="center"/>
    </xf>
    <xf numFmtId="0" fontId="3" fillId="0" borderId="138" xfId="2" applyFont="1" applyBorder="1" applyAlignment="1">
      <alignment horizontal="center"/>
    </xf>
    <xf numFmtId="0" fontId="2" fillId="0" borderId="221" xfId="2" applyFont="1" applyBorder="1" applyAlignment="1">
      <alignment horizontal="center"/>
    </xf>
    <xf numFmtId="0" fontId="2" fillId="0" borderId="225" xfId="2" applyFont="1" applyBorder="1" applyAlignment="1">
      <alignment horizontal="center"/>
    </xf>
    <xf numFmtId="0" fontId="3" fillId="0" borderId="219" xfId="2" applyFont="1" applyBorder="1" applyAlignment="1">
      <alignment horizontal="center"/>
    </xf>
    <xf numFmtId="0" fontId="3" fillId="0" borderId="224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3" fillId="0" borderId="222" xfId="2" applyFont="1" applyBorder="1" applyAlignment="1">
      <alignment horizontal="center"/>
    </xf>
    <xf numFmtId="0" fontId="3" fillId="0" borderId="104" xfId="2" applyFont="1" applyBorder="1" applyAlignment="1">
      <alignment horizontal="center"/>
    </xf>
    <xf numFmtId="0" fontId="3" fillId="0" borderId="220" xfId="2" applyFont="1" applyBorder="1" applyAlignment="1">
      <alignment horizontal="center" wrapText="1"/>
    </xf>
    <xf numFmtId="0" fontId="3" fillId="0" borderId="221" xfId="2" applyFont="1" applyBorder="1" applyAlignment="1">
      <alignment horizontal="center"/>
    </xf>
    <xf numFmtId="0" fontId="3" fillId="0" borderId="223" xfId="2" applyFont="1" applyBorder="1" applyAlignment="1">
      <alignment horizontal="center"/>
    </xf>
    <xf numFmtId="0" fontId="3" fillId="0" borderId="225" xfId="2" applyFont="1" applyBorder="1" applyAlignment="1">
      <alignment horizontal="center"/>
    </xf>
    <xf numFmtId="0" fontId="41" fillId="0" borderId="1" xfId="11" applyFont="1" applyBorder="1" applyAlignment="1">
      <alignment horizontal="center"/>
    </xf>
    <xf numFmtId="0" fontId="45" fillId="4" borderId="106" xfId="12" applyFont="1" applyFill="1" applyBorder="1" applyAlignment="1">
      <alignment horizontal="center" vertical="center" wrapText="1"/>
    </xf>
    <xf numFmtId="0" fontId="45" fillId="4" borderId="138" xfId="12" applyFont="1" applyFill="1" applyBorder="1" applyAlignment="1">
      <alignment horizontal="center" vertical="center" wrapText="1"/>
    </xf>
    <xf numFmtId="0" fontId="41" fillId="0" borderId="1" xfId="12" applyFont="1" applyBorder="1" applyAlignment="1">
      <alignment horizontal="center"/>
    </xf>
    <xf numFmtId="0" fontId="48" fillId="0" borderId="1" xfId="12" applyFont="1" applyBorder="1" applyAlignment="1">
      <alignment horizontal="center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3" fontId="3" fillId="0" borderId="0" xfId="9" applyNumberFormat="1" applyFont="1" applyFill="1"/>
    <xf numFmtId="172" fontId="2" fillId="0" borderId="0" xfId="10" applyNumberFormat="1" applyFont="1" applyFill="1"/>
    <xf numFmtId="0" fontId="2" fillId="0" borderId="0" xfId="9" applyFont="1" applyFill="1"/>
    <xf numFmtId="172" fontId="3" fillId="0" borderId="0" xfId="10" applyNumberFormat="1" applyFont="1" applyFill="1"/>
    <xf numFmtId="172" fontId="2" fillId="0" borderId="1" xfId="10" applyNumberFormat="1" applyFont="1" applyFill="1" applyBorder="1" applyAlignment="1">
      <alignment horizontal="center"/>
    </xf>
    <xf numFmtId="3" fontId="3" fillId="0" borderId="3" xfId="9" applyNumberFormat="1" applyFont="1" applyFill="1" applyBorder="1"/>
    <xf numFmtId="172" fontId="2" fillId="0" borderId="3" xfId="10" applyNumberFormat="1" applyFont="1" applyFill="1" applyBorder="1"/>
    <xf numFmtId="3" fontId="2" fillId="0" borderId="0" xfId="9" applyNumberFormat="1" applyFont="1" applyFill="1"/>
    <xf numFmtId="0" fontId="3" fillId="0" borderId="234" xfId="9" applyFont="1" applyFill="1" applyBorder="1" applyAlignment="1">
      <alignment horizontal="center"/>
    </xf>
    <xf numFmtId="172" fontId="3" fillId="0" borderId="189" xfId="10" applyNumberFormat="1" applyFont="1" applyFill="1" applyBorder="1" applyAlignment="1">
      <alignment horizontal="center"/>
    </xf>
    <xf numFmtId="172" fontId="3" fillId="0" borderId="182" xfId="10" applyNumberFormat="1" applyFont="1" applyFill="1" applyBorder="1" applyAlignment="1">
      <alignment horizontal="center"/>
    </xf>
    <xf numFmtId="0" fontId="2" fillId="0" borderId="89" xfId="9" applyFont="1" applyFill="1" applyBorder="1"/>
    <xf numFmtId="0" fontId="2" fillId="0" borderId="112" xfId="9" applyFont="1" applyFill="1" applyBorder="1" applyAlignment="1">
      <alignment horizontal="center"/>
    </xf>
    <xf numFmtId="172" fontId="3" fillId="0" borderId="89" xfId="10" applyNumberFormat="1" applyFont="1" applyFill="1" applyBorder="1" applyAlignment="1">
      <alignment horizontal="center"/>
    </xf>
    <xf numFmtId="172" fontId="24" fillId="0" borderId="89" xfId="10" applyNumberFormat="1" applyFont="1" applyFill="1" applyBorder="1" applyAlignment="1">
      <alignment horizontal="center"/>
    </xf>
    <xf numFmtId="172" fontId="3" fillId="0" borderId="185" xfId="10" applyNumberFormat="1" applyFont="1" applyFill="1" applyBorder="1" applyAlignment="1">
      <alignment horizontal="center"/>
    </xf>
    <xf numFmtId="0" fontId="3" fillId="0" borderId="112" xfId="9" applyFont="1" applyFill="1" applyBorder="1"/>
    <xf numFmtId="172" fontId="3" fillId="0" borderId="89" xfId="10" applyNumberFormat="1" applyFont="1" applyFill="1" applyBorder="1"/>
    <xf numFmtId="172" fontId="2" fillId="0" borderId="185" xfId="10" applyNumberFormat="1" applyFont="1" applyFill="1" applyBorder="1"/>
    <xf numFmtId="0" fontId="2" fillId="0" borderId="103" xfId="9" applyFont="1" applyFill="1" applyBorder="1"/>
    <xf numFmtId="172" fontId="2" fillId="0" borderId="89" xfId="10" applyNumberFormat="1" applyFont="1" applyFill="1" applyBorder="1"/>
    <xf numFmtId="172" fontId="3" fillId="0" borderId="104" xfId="10" applyNumberFormat="1" applyFont="1" applyFill="1" applyBorder="1" applyAlignment="1">
      <alignment horizontal="center"/>
    </xf>
    <xf numFmtId="0" fontId="39" fillId="0" borderId="112" xfId="9" applyFont="1" applyFill="1" applyBorder="1"/>
    <xf numFmtId="172" fontId="2" fillId="0" borderId="103" xfId="10" applyNumberFormat="1" applyFont="1" applyFill="1" applyBorder="1"/>
    <xf numFmtId="0" fontId="2" fillId="0" borderId="233" xfId="9" applyFont="1" applyFill="1" applyBorder="1"/>
    <xf numFmtId="172" fontId="2" fillId="0" borderId="96" xfId="10" applyNumberFormat="1" applyFont="1" applyFill="1" applyBorder="1"/>
    <xf numFmtId="172" fontId="2" fillId="0" borderId="107" xfId="10" applyNumberFormat="1" applyFont="1" applyFill="1" applyBorder="1"/>
    <xf numFmtId="0" fontId="2" fillId="0" borderId="112" xfId="9" applyFont="1" applyFill="1" applyBorder="1"/>
    <xf numFmtId="172" fontId="3" fillId="0" borderId="96" xfId="10" applyNumberFormat="1" applyFont="1" applyFill="1" applyBorder="1"/>
    <xf numFmtId="172" fontId="3" fillId="0" borderId="107" xfId="10" applyNumberFormat="1" applyFont="1" applyFill="1" applyBorder="1"/>
    <xf numFmtId="0" fontId="3" fillId="0" borderId="105" xfId="9" applyFont="1" applyFill="1" applyBorder="1"/>
    <xf numFmtId="172" fontId="3" fillId="0" borderId="111" xfId="10" applyNumberFormat="1" applyFont="1" applyFill="1" applyBorder="1"/>
    <xf numFmtId="172" fontId="3" fillId="0" borderId="235" xfId="10" applyNumberFormat="1" applyFont="1" applyFill="1" applyBorder="1"/>
    <xf numFmtId="0" fontId="39" fillId="0" borderId="190" xfId="9" applyFont="1" applyFill="1" applyBorder="1"/>
    <xf numFmtId="172" fontId="2" fillId="0" borderId="236" xfId="10" applyNumberFormat="1" applyFont="1" applyFill="1" applyBorder="1"/>
    <xf numFmtId="0" fontId="3" fillId="0" borderId="67" xfId="9" applyFont="1" applyFill="1" applyBorder="1"/>
    <xf numFmtId="0" fontId="2" fillId="0" borderId="84" xfId="9" applyFont="1" applyFill="1" applyBorder="1"/>
    <xf numFmtId="172" fontId="2" fillId="0" borderId="118" xfId="10" applyNumberFormat="1" applyFont="1" applyFill="1" applyBorder="1"/>
    <xf numFmtId="172" fontId="2" fillId="0" borderId="237" xfId="10" applyNumberFormat="1" applyFont="1" applyFill="1" applyBorder="1"/>
    <xf numFmtId="6" fontId="2" fillId="0" borderId="0" xfId="10" applyNumberFormat="1" applyFont="1" applyFill="1"/>
    <xf numFmtId="43" fontId="2" fillId="0" borderId="0" xfId="10" applyFont="1" applyFill="1"/>
    <xf numFmtId="0" fontId="3" fillId="0" borderId="233" xfId="9" applyFont="1" applyFill="1" applyBorder="1"/>
    <xf numFmtId="172" fontId="3" fillId="0" borderId="238" xfId="10" applyNumberFormat="1" applyFont="1" applyFill="1" applyBorder="1" applyAlignment="1">
      <alignment horizontal="center"/>
    </xf>
    <xf numFmtId="172" fontId="3" fillId="0" borderId="239" xfId="10" applyNumberFormat="1" applyFont="1" applyFill="1" applyBorder="1" applyAlignment="1">
      <alignment horizontal="center"/>
    </xf>
    <xf numFmtId="172" fontId="3" fillId="0" borderId="187" xfId="10" applyNumberFormat="1" applyFont="1" applyFill="1" applyBorder="1"/>
    <xf numFmtId="172" fontId="2" fillId="0" borderId="187" xfId="10" applyNumberFormat="1" applyFont="1" applyFill="1" applyBorder="1"/>
    <xf numFmtId="0" fontId="2" fillId="0" borderId="67" xfId="9" applyFont="1" applyFill="1" applyBorder="1"/>
    <xf numFmtId="172" fontId="2" fillId="0" borderId="238" xfId="10" applyNumberFormat="1" applyFont="1" applyFill="1" applyBorder="1"/>
    <xf numFmtId="172" fontId="2" fillId="0" borderId="239" xfId="10" applyNumberFormat="1" applyFont="1" applyFill="1" applyBorder="1"/>
    <xf numFmtId="0" fontId="3" fillId="0" borderId="0" xfId="9" applyFont="1" applyFill="1"/>
    <xf numFmtId="169" fontId="2" fillId="0" borderId="226" xfId="2" applyNumberFormat="1" applyFont="1" applyFill="1" applyBorder="1"/>
    <xf numFmtId="0" fontId="2" fillId="0" borderId="0" xfId="2" applyFont="1" applyBorder="1"/>
    <xf numFmtId="0" fontId="3" fillId="0" borderId="138" xfId="2" applyFont="1" applyFill="1" applyBorder="1" applyAlignment="1">
      <alignment horizontal="left"/>
    </xf>
    <xf numFmtId="0" fontId="2" fillId="0" borderId="138" xfId="2" applyFont="1" applyFill="1" applyBorder="1"/>
    <xf numFmtId="3" fontId="2" fillId="0" borderId="251" xfId="2" applyNumberFormat="1" applyFont="1" applyFill="1" applyBorder="1"/>
    <xf numFmtId="3" fontId="2" fillId="0" borderId="252" xfId="2" applyNumberFormat="1" applyFont="1" applyFill="1" applyBorder="1"/>
    <xf numFmtId="3" fontId="2" fillId="0" borderId="138" xfId="2" applyNumberFormat="1" applyFont="1" applyFill="1" applyBorder="1"/>
    <xf numFmtId="169" fontId="2" fillId="0" borderId="138" xfId="2" applyNumberFormat="1" applyFont="1" applyFill="1" applyBorder="1"/>
    <xf numFmtId="0" fontId="3" fillId="0" borderId="253" xfId="2" applyFont="1" applyBorder="1" applyAlignment="1">
      <alignment horizontal="center"/>
    </xf>
    <xf numFmtId="0" fontId="2" fillId="0" borderId="74" xfId="2" applyFont="1" applyBorder="1"/>
    <xf numFmtId="3" fontId="2" fillId="0" borderId="75" xfId="2" applyNumberFormat="1" applyFont="1" applyBorder="1"/>
    <xf numFmtId="3" fontId="2" fillId="0" borderId="2" xfId="2" applyNumberFormat="1" applyFont="1" applyBorder="1"/>
    <xf numFmtId="3" fontId="2" fillId="0" borderId="74" xfId="2" applyNumberFormat="1" applyFont="1" applyBorder="1"/>
    <xf numFmtId="169" fontId="2" fillId="0" borderId="74" xfId="2" applyNumberFormat="1" applyFont="1" applyBorder="1"/>
    <xf numFmtId="169" fontId="2" fillId="0" borderId="254" xfId="2" applyNumberFormat="1" applyFont="1" applyBorder="1"/>
    <xf numFmtId="0" fontId="43" fillId="0" borderId="97" xfId="12" quotePrefix="1" applyFont="1" applyFill="1" applyBorder="1" applyAlignment="1" applyProtection="1">
      <alignment horizontal="right"/>
      <protection locked="0"/>
    </xf>
    <xf numFmtId="0" fontId="43" fillId="0" borderId="97" xfId="12" applyFont="1" applyFill="1" applyBorder="1"/>
  </cellXfs>
  <cellStyles count="14">
    <cellStyle name="Comma" xfId="3" builtinId="3"/>
    <cellStyle name="Comma 2" xfId="5" xr:uid="{9E3F688A-1FB6-49AE-BC7D-39CC9368C41A}"/>
    <cellStyle name="Comma 3" xfId="8" xr:uid="{48D27EB5-6125-402D-9EF9-EAD737552E9A}"/>
    <cellStyle name="Comma 4" xfId="10" xr:uid="{9791C08C-5632-4688-876A-5F9E4E88DC25}"/>
    <cellStyle name="Currency" xfId="1" builtinId="4"/>
    <cellStyle name="Normal" xfId="0" builtinId="0"/>
    <cellStyle name="Normal 2" xfId="2" xr:uid="{C8F2F044-5DA6-4EF1-A9D8-4979C4852B09}"/>
    <cellStyle name="Normal 3" xfId="4" xr:uid="{CFFC6151-FAFC-464F-B93A-852AD4A95D57}"/>
    <cellStyle name="Normal 3 2" xfId="7" xr:uid="{637FC3C1-40B0-4567-9D80-B3839D42C8FB}"/>
    <cellStyle name="Normal 3 2 2" xfId="12" xr:uid="{45A280A6-504C-4F42-A216-2BF7559DFF22}"/>
    <cellStyle name="Normal 3 3" xfId="11" xr:uid="{38626231-0A24-4A4A-89C0-C08629462A24}"/>
    <cellStyle name="Normal 4" xfId="6" xr:uid="{068B8283-442B-4636-BFB6-878C0CC10BE8}"/>
    <cellStyle name="Normal 5" xfId="9" xr:uid="{7634A122-71FC-4BE2-80A5-B04234F08AA8}"/>
    <cellStyle name="Percent 2" xfId="13" xr:uid="{1911F610-26DE-4E23-A856-7A2CEC3579D3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47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2"/>
  <sheetViews>
    <sheetView workbookViewId="0">
      <selection activeCell="D4" sqref="D4"/>
    </sheetView>
  </sheetViews>
  <sheetFormatPr defaultRowHeight="15" x14ac:dyDescent="0.25"/>
  <cols>
    <col min="1" max="1" width="43.42578125" customWidth="1"/>
    <col min="2" max="2" width="22.140625" customWidth="1"/>
    <col min="3" max="3" width="13.7109375" customWidth="1"/>
  </cols>
  <sheetData>
    <row r="1" spans="1:10" x14ac:dyDescent="0.25">
      <c r="A1" s="6" t="s">
        <v>546</v>
      </c>
      <c r="C1" s="1"/>
      <c r="E1" s="8" t="s">
        <v>130</v>
      </c>
      <c r="F1" s="8"/>
      <c r="G1" s="8"/>
      <c r="H1" s="8"/>
      <c r="I1" s="8"/>
      <c r="J1" s="8"/>
    </row>
    <row r="2" spans="1:10" x14ac:dyDescent="0.25">
      <c r="A2" s="6" t="s">
        <v>79</v>
      </c>
      <c r="B2" s="9" t="s">
        <v>577</v>
      </c>
      <c r="C2" s="1"/>
      <c r="E2" s="8"/>
      <c r="F2" s="8"/>
      <c r="G2" s="8"/>
      <c r="H2" s="8"/>
      <c r="I2" s="8"/>
      <c r="J2" s="8"/>
    </row>
    <row r="3" spans="1:10" x14ac:dyDescent="0.25">
      <c r="A3" s="6" t="s">
        <v>116</v>
      </c>
      <c r="B3" s="7">
        <v>84000</v>
      </c>
      <c r="C3" s="1"/>
      <c r="E3" s="8"/>
      <c r="F3" s="8"/>
      <c r="G3" s="8"/>
      <c r="H3" s="8"/>
      <c r="I3" s="8"/>
      <c r="J3" s="8"/>
    </row>
    <row r="4" spans="1:10" ht="15.75" thickBot="1" x14ac:dyDescent="0.3"/>
    <row r="5" spans="1:10" x14ac:dyDescent="0.25">
      <c r="A5" s="52" t="s">
        <v>422</v>
      </c>
      <c r="B5" s="456" t="s">
        <v>423</v>
      </c>
    </row>
    <row r="6" spans="1:10" x14ac:dyDescent="0.25">
      <c r="A6" s="54" t="s">
        <v>424</v>
      </c>
      <c r="B6" s="457">
        <v>2222857</v>
      </c>
    </row>
    <row r="7" spans="1:10" x14ac:dyDescent="0.25">
      <c r="A7" s="54" t="s">
        <v>446</v>
      </c>
      <c r="B7" s="457">
        <v>202012.55</v>
      </c>
    </row>
    <row r="8" spans="1:10" ht="14.25" customHeight="1" x14ac:dyDescent="0.25">
      <c r="A8" s="54" t="s">
        <v>427</v>
      </c>
      <c r="B8" s="457">
        <v>305497</v>
      </c>
    </row>
    <row r="9" spans="1:10" ht="14.25" customHeight="1" x14ac:dyDescent="0.25">
      <c r="A9" s="54" t="s">
        <v>449</v>
      </c>
      <c r="B9" s="457"/>
    </row>
    <row r="10" spans="1:10" x14ac:dyDescent="0.25">
      <c r="A10" s="54" t="s">
        <v>425</v>
      </c>
      <c r="B10" s="457">
        <f>1847214+35000</f>
        <v>1882214</v>
      </c>
    </row>
    <row r="11" spans="1:10" x14ac:dyDescent="0.25">
      <c r="A11" s="54" t="s">
        <v>426</v>
      </c>
      <c r="B11" s="457">
        <v>615953.75</v>
      </c>
    </row>
    <row r="12" spans="1:10" x14ac:dyDescent="0.25">
      <c r="A12" s="54" t="s">
        <v>428</v>
      </c>
      <c r="B12" s="457">
        <v>1192500</v>
      </c>
    </row>
    <row r="13" spans="1:10" x14ac:dyDescent="0.25">
      <c r="A13" s="54" t="s">
        <v>429</v>
      </c>
      <c r="B13" s="457">
        <v>77037</v>
      </c>
    </row>
    <row r="14" spans="1:10" x14ac:dyDescent="0.25">
      <c r="A14" s="54" t="s">
        <v>430</v>
      </c>
      <c r="B14" s="457">
        <f>6419+182241</f>
        <v>188660</v>
      </c>
    </row>
    <row r="15" spans="1:10" x14ac:dyDescent="0.25">
      <c r="A15" s="54" t="s">
        <v>431</v>
      </c>
      <c r="B15" s="457">
        <v>3233</v>
      </c>
    </row>
    <row r="16" spans="1:10" x14ac:dyDescent="0.25">
      <c r="A16" s="54" t="s">
        <v>432</v>
      </c>
      <c r="B16" s="457">
        <v>531</v>
      </c>
    </row>
    <row r="17" spans="1:2" x14ac:dyDescent="0.25">
      <c r="A17" s="54" t="s">
        <v>433</v>
      </c>
      <c r="B17" s="457"/>
    </row>
    <row r="18" spans="1:2" x14ac:dyDescent="0.25">
      <c r="A18" s="54" t="s">
        <v>434</v>
      </c>
      <c r="B18" s="457">
        <v>9266</v>
      </c>
    </row>
    <row r="19" spans="1:2" x14ac:dyDescent="0.25">
      <c r="A19" s="54" t="s">
        <v>435</v>
      </c>
      <c r="B19" s="457"/>
    </row>
    <row r="20" spans="1:2" ht="15.75" customHeight="1" x14ac:dyDescent="0.25">
      <c r="A20" s="54" t="s">
        <v>436</v>
      </c>
      <c r="B20" s="457">
        <v>20</v>
      </c>
    </row>
    <row r="21" spans="1:2" x14ac:dyDescent="0.25">
      <c r="A21" s="54" t="s">
        <v>437</v>
      </c>
      <c r="B21" s="457"/>
    </row>
    <row r="22" spans="1:2" x14ac:dyDescent="0.25">
      <c r="A22" s="54" t="s">
        <v>438</v>
      </c>
      <c r="B22" s="457"/>
    </row>
    <row r="23" spans="1:2" x14ac:dyDescent="0.25">
      <c r="A23" s="55" t="s">
        <v>439</v>
      </c>
      <c r="B23" s="458"/>
    </row>
    <row r="24" spans="1:2" ht="15.75" thickBot="1" x14ac:dyDescent="0.3">
      <c r="A24" s="55" t="s">
        <v>440</v>
      </c>
      <c r="B24" s="458">
        <f>B32</f>
        <v>0</v>
      </c>
    </row>
    <row r="25" spans="1:2" ht="15.75" thickBot="1" x14ac:dyDescent="0.3">
      <c r="A25" s="53" t="s">
        <v>441</v>
      </c>
      <c r="B25" s="459">
        <f>SUM(B6:B24)</f>
        <v>6699781.2999999998</v>
      </c>
    </row>
    <row r="26" spans="1:2" x14ac:dyDescent="0.25">
      <c r="B26" s="460"/>
    </row>
    <row r="27" spans="1:2" x14ac:dyDescent="0.25">
      <c r="B27" s="460"/>
    </row>
    <row r="28" spans="1:2" x14ac:dyDescent="0.25">
      <c r="A28" s="9" t="s">
        <v>442</v>
      </c>
    </row>
    <row r="29" spans="1:2" x14ac:dyDescent="0.25">
      <c r="A29" t="s">
        <v>443</v>
      </c>
      <c r="B29" s="461">
        <v>0</v>
      </c>
    </row>
    <row r="30" spans="1:2" x14ac:dyDescent="0.25">
      <c r="A30" t="s">
        <v>444</v>
      </c>
      <c r="B30" s="461">
        <v>0</v>
      </c>
    </row>
    <row r="31" spans="1:2" x14ac:dyDescent="0.25">
      <c r="A31" t="s">
        <v>445</v>
      </c>
      <c r="B31" s="461">
        <v>0</v>
      </c>
    </row>
    <row r="32" spans="1:2" x14ac:dyDescent="0.25">
      <c r="A32" t="s">
        <v>302</v>
      </c>
      <c r="B32" s="4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4"/>
  <sheetViews>
    <sheetView zoomScale="80" zoomScaleNormal="80" workbookViewId="0">
      <pane xSplit="5" ySplit="6" topLeftCell="F81" activePane="bottomRight" state="frozen"/>
      <selection pane="topRight" activeCell="F1" sqref="F1"/>
      <selection pane="bottomLeft" activeCell="A7" sqref="A7"/>
      <selection pane="bottomRight" activeCell="C3" sqref="C3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4.140625" style="8" customWidth="1"/>
    <col min="7" max="7" width="12.85546875" style="8" customWidth="1"/>
    <col min="8" max="8" width="14.140625" style="8" customWidth="1"/>
    <col min="9" max="11" width="12.85546875" style="8" customWidth="1"/>
  </cols>
  <sheetData>
    <row r="1" spans="1:11" x14ac:dyDescent="0.25">
      <c r="A1" s="6" t="s">
        <v>547</v>
      </c>
      <c r="B1"/>
      <c r="C1" s="1"/>
    </row>
    <row r="2" spans="1:11" x14ac:dyDescent="0.25">
      <c r="A2" s="2" t="s">
        <v>79</v>
      </c>
      <c r="B2" s="9" t="s">
        <v>577</v>
      </c>
      <c r="C2" s="4"/>
      <c r="E2" t="s">
        <v>117</v>
      </c>
    </row>
    <row r="3" spans="1:11" x14ac:dyDescent="0.25">
      <c r="A3" s="6" t="s">
        <v>116</v>
      </c>
      <c r="B3" s="7">
        <v>84000</v>
      </c>
      <c r="C3" s="1"/>
      <c r="E3" s="5"/>
      <c r="H3" s="463"/>
    </row>
    <row r="4" spans="1:11" ht="15.75" thickBot="1" x14ac:dyDescent="0.3"/>
    <row r="5" spans="1:11" s="3" customFormat="1" ht="16.5" thickTop="1" thickBot="1" x14ac:dyDescent="0.3">
      <c r="A5" s="56" t="s">
        <v>118</v>
      </c>
      <c r="B5" s="13" t="s">
        <v>1</v>
      </c>
      <c r="C5" s="13" t="s">
        <v>1</v>
      </c>
      <c r="D5" s="13" t="s">
        <v>4</v>
      </c>
      <c r="E5" s="57" t="s">
        <v>0</v>
      </c>
      <c r="F5" s="464" t="s">
        <v>5</v>
      </c>
      <c r="G5" s="465"/>
      <c r="H5" s="466" t="s">
        <v>6</v>
      </c>
      <c r="I5" s="465"/>
      <c r="J5" s="466" t="s">
        <v>7</v>
      </c>
      <c r="K5" s="465"/>
    </row>
    <row r="6" spans="1:11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467" t="s">
        <v>8</v>
      </c>
      <c r="G6" s="468" t="s">
        <v>9</v>
      </c>
      <c r="H6" s="467" t="s">
        <v>8</v>
      </c>
      <c r="I6" s="468" t="s">
        <v>9</v>
      </c>
      <c r="J6" s="469" t="s">
        <v>8</v>
      </c>
      <c r="K6" s="470" t="s">
        <v>9</v>
      </c>
    </row>
    <row r="7" spans="1:11" s="3" customFormat="1" ht="15.75" thickTop="1" x14ac:dyDescent="0.25">
      <c r="A7" s="58">
        <f>B3</f>
        <v>84000</v>
      </c>
      <c r="B7" s="59">
        <v>500</v>
      </c>
      <c r="C7" s="60" t="s">
        <v>10</v>
      </c>
      <c r="D7" s="59">
        <v>501</v>
      </c>
      <c r="E7" s="61" t="s">
        <v>10</v>
      </c>
      <c r="F7" s="471">
        <v>9136583.3900000006</v>
      </c>
      <c r="G7" s="472"/>
      <c r="H7" s="473">
        <v>9297000</v>
      </c>
      <c r="I7" s="474"/>
      <c r="J7" s="473">
        <v>9297000</v>
      </c>
      <c r="K7" s="474"/>
    </row>
    <row r="8" spans="1:11" x14ac:dyDescent="0.25">
      <c r="A8" s="62"/>
      <c r="B8" s="63"/>
      <c r="C8" s="21"/>
      <c r="D8" s="63"/>
      <c r="E8" s="64"/>
      <c r="F8" s="475"/>
      <c r="G8" s="476"/>
      <c r="H8" s="477"/>
      <c r="I8" s="478"/>
      <c r="J8" s="477"/>
      <c r="K8" s="478"/>
    </row>
    <row r="9" spans="1:11" x14ac:dyDescent="0.25">
      <c r="A9" s="62">
        <f>$B$3</f>
        <v>84000</v>
      </c>
      <c r="B9" s="63">
        <v>510</v>
      </c>
      <c r="C9" s="21" t="s">
        <v>11</v>
      </c>
      <c r="D9" s="63">
        <v>511</v>
      </c>
      <c r="E9" s="64" t="s">
        <v>12</v>
      </c>
      <c r="F9" s="475"/>
      <c r="G9" s="476">
        <v>466905.46</v>
      </c>
      <c r="H9" s="477"/>
      <c r="I9" s="478">
        <v>525800</v>
      </c>
      <c r="J9" s="477"/>
      <c r="K9" s="478">
        <f>I9+I9*0.1</f>
        <v>578380</v>
      </c>
    </row>
    <row r="10" spans="1:11" x14ac:dyDescent="0.25">
      <c r="A10" s="62">
        <f t="shared" ref="A10:A19" si="0">$B$3</f>
        <v>84000</v>
      </c>
      <c r="B10" s="63">
        <v>510</v>
      </c>
      <c r="C10" s="21" t="s">
        <v>11</v>
      </c>
      <c r="D10" s="63">
        <v>512</v>
      </c>
      <c r="E10" s="64" t="s">
        <v>13</v>
      </c>
      <c r="F10" s="475">
        <v>215737.51</v>
      </c>
      <c r="G10" s="476"/>
      <c r="H10" s="477">
        <v>240000</v>
      </c>
      <c r="I10" s="478"/>
      <c r="J10" s="477">
        <v>240000</v>
      </c>
      <c r="K10" s="478"/>
    </row>
    <row r="11" spans="1:11" x14ac:dyDescent="0.25">
      <c r="A11" s="62">
        <f t="shared" si="0"/>
        <v>84000</v>
      </c>
      <c r="B11" s="63">
        <v>510</v>
      </c>
      <c r="C11" s="21" t="s">
        <v>11</v>
      </c>
      <c r="D11" s="63">
        <v>513</v>
      </c>
      <c r="E11" s="64" t="s">
        <v>14</v>
      </c>
      <c r="F11" s="475"/>
      <c r="G11" s="476"/>
      <c r="H11" s="477"/>
      <c r="I11" s="478"/>
      <c r="J11" s="477"/>
      <c r="K11" s="478"/>
    </row>
    <row r="12" spans="1:11" x14ac:dyDescent="0.25">
      <c r="A12" s="62">
        <f t="shared" si="0"/>
        <v>84000</v>
      </c>
      <c r="B12" s="63">
        <v>510</v>
      </c>
      <c r="C12" s="21" t="s">
        <v>11</v>
      </c>
      <c r="D12" s="63">
        <v>514</v>
      </c>
      <c r="E12" s="64" t="s">
        <v>15</v>
      </c>
      <c r="F12" s="475"/>
      <c r="G12" s="476"/>
      <c r="H12" s="477"/>
      <c r="I12" s="478"/>
      <c r="J12" s="477"/>
      <c r="K12" s="478"/>
    </row>
    <row r="13" spans="1:11" x14ac:dyDescent="0.25">
      <c r="A13" s="62">
        <f t="shared" si="0"/>
        <v>84000</v>
      </c>
      <c r="B13" s="63">
        <v>510</v>
      </c>
      <c r="C13" s="21" t="s">
        <v>11</v>
      </c>
      <c r="D13" s="63">
        <v>520</v>
      </c>
      <c r="E13" s="64" t="s">
        <v>416</v>
      </c>
      <c r="F13" s="475"/>
      <c r="G13" s="476">
        <v>266033.61</v>
      </c>
      <c r="H13" s="477"/>
      <c r="I13" s="478">
        <v>270000</v>
      </c>
      <c r="J13" s="477"/>
      <c r="K13" s="478">
        <v>270000</v>
      </c>
    </row>
    <row r="14" spans="1:11" x14ac:dyDescent="0.25">
      <c r="A14" s="62">
        <f t="shared" si="0"/>
        <v>84000</v>
      </c>
      <c r="B14" s="63">
        <v>510</v>
      </c>
      <c r="C14" s="21" t="s">
        <v>11</v>
      </c>
      <c r="D14" s="63">
        <v>515</v>
      </c>
      <c r="E14" s="64" t="s">
        <v>16</v>
      </c>
      <c r="F14" s="475"/>
      <c r="G14" s="476">
        <v>341322.88</v>
      </c>
      <c r="H14" s="477"/>
      <c r="I14" s="478">
        <v>340000</v>
      </c>
      <c r="J14" s="477"/>
      <c r="K14" s="478">
        <v>350000</v>
      </c>
    </row>
    <row r="15" spans="1:11" x14ac:dyDescent="0.25">
      <c r="A15" s="62">
        <f t="shared" si="0"/>
        <v>84000</v>
      </c>
      <c r="B15" s="63">
        <v>510</v>
      </c>
      <c r="C15" s="21" t="s">
        <v>11</v>
      </c>
      <c r="D15" s="63">
        <v>516</v>
      </c>
      <c r="E15" s="64" t="s">
        <v>17</v>
      </c>
      <c r="F15" s="475"/>
      <c r="G15" s="476"/>
      <c r="H15" s="477"/>
      <c r="I15" s="478"/>
      <c r="J15" s="477"/>
      <c r="K15" s="478"/>
    </row>
    <row r="16" spans="1:11" x14ac:dyDescent="0.25">
      <c r="A16" s="62">
        <f t="shared" si="0"/>
        <v>84000</v>
      </c>
      <c r="B16" s="63">
        <v>510</v>
      </c>
      <c r="C16" s="21" t="s">
        <v>11</v>
      </c>
      <c r="D16" s="63">
        <v>521</v>
      </c>
      <c r="E16" s="64" t="s">
        <v>418</v>
      </c>
      <c r="F16" s="475">
        <v>529994.5</v>
      </c>
      <c r="G16" s="476"/>
      <c r="H16" s="477">
        <v>545000</v>
      </c>
      <c r="I16" s="478"/>
      <c r="J16" s="477">
        <v>545000</v>
      </c>
      <c r="K16" s="478"/>
    </row>
    <row r="17" spans="1:11" x14ac:dyDescent="0.25">
      <c r="A17" s="62">
        <f t="shared" si="0"/>
        <v>84000</v>
      </c>
      <c r="B17" s="63">
        <v>510</v>
      </c>
      <c r="C17" s="21" t="s">
        <v>11</v>
      </c>
      <c r="D17" s="63">
        <v>517</v>
      </c>
      <c r="E17" s="64" t="s">
        <v>18</v>
      </c>
      <c r="F17" s="475">
        <v>393003.26</v>
      </c>
      <c r="G17" s="476"/>
      <c r="H17" s="477">
        <v>400000</v>
      </c>
      <c r="I17" s="478"/>
      <c r="J17" s="477">
        <v>400000</v>
      </c>
      <c r="K17" s="478"/>
    </row>
    <row r="18" spans="1:11" x14ac:dyDescent="0.25">
      <c r="A18" s="62">
        <f t="shared" si="0"/>
        <v>84000</v>
      </c>
      <c r="B18" s="63">
        <v>510</v>
      </c>
      <c r="C18" s="21" t="s">
        <v>11</v>
      </c>
      <c r="D18" s="63">
        <v>518</v>
      </c>
      <c r="E18" s="64" t="s">
        <v>19</v>
      </c>
      <c r="F18" s="475"/>
      <c r="G18" s="476">
        <v>305598.11</v>
      </c>
      <c r="H18" s="477"/>
      <c r="I18" s="478">
        <v>310000</v>
      </c>
      <c r="J18" s="477"/>
      <c r="K18" s="478">
        <v>310000</v>
      </c>
    </row>
    <row r="19" spans="1:11" x14ac:dyDescent="0.25">
      <c r="A19" s="62">
        <f t="shared" si="0"/>
        <v>84000</v>
      </c>
      <c r="B19" s="63">
        <v>510</v>
      </c>
      <c r="C19" s="21" t="s">
        <v>11</v>
      </c>
      <c r="D19" s="63">
        <v>519</v>
      </c>
      <c r="E19" s="64" t="s">
        <v>20</v>
      </c>
      <c r="F19" s="475"/>
      <c r="G19" s="476"/>
      <c r="H19" s="477"/>
      <c r="I19" s="478"/>
      <c r="J19" s="477"/>
      <c r="K19" s="478"/>
    </row>
    <row r="20" spans="1:11" s="3" customFormat="1" x14ac:dyDescent="0.25">
      <c r="A20" s="65"/>
      <c r="B20" s="66"/>
      <c r="C20" s="67" t="s">
        <v>119</v>
      </c>
      <c r="D20" s="66"/>
      <c r="E20" s="68"/>
      <c r="F20" s="479">
        <f>SUM(F9:F19)</f>
        <v>1138735.27</v>
      </c>
      <c r="G20" s="480">
        <f t="shared" ref="G20:K20" si="1">SUM(G9:G19)</f>
        <v>1379860.06</v>
      </c>
      <c r="H20" s="481">
        <f>SUM(H9:H19)</f>
        <v>1185000</v>
      </c>
      <c r="I20" s="482">
        <f t="shared" si="1"/>
        <v>1445800</v>
      </c>
      <c r="J20" s="481">
        <f t="shared" si="1"/>
        <v>1185000</v>
      </c>
      <c r="K20" s="482">
        <f t="shared" si="1"/>
        <v>1508380</v>
      </c>
    </row>
    <row r="21" spans="1:11" s="3" customFormat="1" x14ac:dyDescent="0.25">
      <c r="A21" s="65"/>
      <c r="B21" s="66"/>
      <c r="C21" s="67"/>
      <c r="D21" s="66"/>
      <c r="E21" s="68"/>
      <c r="F21" s="479"/>
      <c r="G21" s="480"/>
      <c r="H21" s="481"/>
      <c r="I21" s="482"/>
      <c r="J21" s="481"/>
      <c r="K21" s="482"/>
    </row>
    <row r="22" spans="1:11" x14ac:dyDescent="0.25">
      <c r="A22" s="62">
        <f t="shared" ref="A22:A23" si="2">$B$3</f>
        <v>84000</v>
      </c>
      <c r="B22" s="63">
        <v>525</v>
      </c>
      <c r="C22" s="21" t="s">
        <v>21</v>
      </c>
      <c r="D22" s="63">
        <v>526</v>
      </c>
      <c r="E22" s="64" t="s">
        <v>22</v>
      </c>
      <c r="F22" s="479">
        <v>174000</v>
      </c>
      <c r="G22" s="476">
        <v>881688.27</v>
      </c>
      <c r="H22" s="477">
        <v>175000</v>
      </c>
      <c r="I22" s="478">
        <v>800000</v>
      </c>
      <c r="J22" s="477">
        <v>175000</v>
      </c>
      <c r="K22" s="478">
        <v>800000</v>
      </c>
    </row>
    <row r="23" spans="1:11" x14ac:dyDescent="0.25">
      <c r="A23" s="62">
        <f t="shared" si="2"/>
        <v>84000</v>
      </c>
      <c r="B23" s="63">
        <v>525</v>
      </c>
      <c r="C23" s="21" t="s">
        <v>21</v>
      </c>
      <c r="D23" s="63">
        <v>527</v>
      </c>
      <c r="E23" s="64" t="s">
        <v>23</v>
      </c>
      <c r="F23" s="475">
        <v>75146.84</v>
      </c>
      <c r="G23" s="476">
        <v>1122392.68</v>
      </c>
      <c r="H23" s="477">
        <v>85000</v>
      </c>
      <c r="I23" s="478">
        <v>1000000</v>
      </c>
      <c r="J23" s="477">
        <v>85000</v>
      </c>
      <c r="K23" s="478">
        <v>1000000</v>
      </c>
    </row>
    <row r="24" spans="1:11" s="3" customFormat="1" x14ac:dyDescent="0.25">
      <c r="A24" s="65"/>
      <c r="B24" s="66"/>
      <c r="C24" s="67" t="s">
        <v>379</v>
      </c>
      <c r="D24" s="66"/>
      <c r="E24" s="68"/>
      <c r="F24" s="479">
        <f>SUM(F22:F23)</f>
        <v>249146.84</v>
      </c>
      <c r="G24" s="480">
        <f t="shared" ref="G24:K24" si="3">SUM(G22:G23)</f>
        <v>2004080.95</v>
      </c>
      <c r="H24" s="481">
        <f>SUM(H22:H23)</f>
        <v>260000</v>
      </c>
      <c r="I24" s="482">
        <f t="shared" si="3"/>
        <v>1800000</v>
      </c>
      <c r="J24" s="481">
        <f t="shared" si="3"/>
        <v>260000</v>
      </c>
      <c r="K24" s="482">
        <f t="shared" si="3"/>
        <v>1800000</v>
      </c>
    </row>
    <row r="25" spans="1:11" s="3" customFormat="1" x14ac:dyDescent="0.25">
      <c r="A25" s="65"/>
      <c r="B25" s="66"/>
      <c r="C25" s="67"/>
      <c r="D25" s="66"/>
      <c r="E25" s="68"/>
      <c r="F25" s="479"/>
      <c r="G25" s="480"/>
      <c r="H25" s="481"/>
      <c r="I25" s="482"/>
      <c r="J25" s="481"/>
      <c r="K25" s="482"/>
    </row>
    <row r="26" spans="1:11" x14ac:dyDescent="0.25">
      <c r="A26" s="62">
        <f t="shared" ref="A26:A31" si="4">$B$3</f>
        <v>84000</v>
      </c>
      <c r="B26" s="63">
        <v>530</v>
      </c>
      <c r="C26" s="21" t="s">
        <v>24</v>
      </c>
      <c r="D26" s="63">
        <v>531</v>
      </c>
      <c r="E26" s="64" t="s">
        <v>25</v>
      </c>
      <c r="F26" s="475"/>
      <c r="G26" s="476"/>
      <c r="H26" s="477"/>
      <c r="I26" s="478"/>
      <c r="J26" s="477"/>
      <c r="K26" s="478"/>
    </row>
    <row r="27" spans="1:11" x14ac:dyDescent="0.25">
      <c r="A27" s="62">
        <f t="shared" si="4"/>
        <v>84000</v>
      </c>
      <c r="B27" s="63">
        <v>530</v>
      </c>
      <c r="C27" s="21" t="s">
        <v>24</v>
      </c>
      <c r="D27" s="63">
        <v>532</v>
      </c>
      <c r="E27" s="64" t="s">
        <v>26</v>
      </c>
      <c r="F27" s="475"/>
      <c r="G27" s="476"/>
      <c r="H27" s="477"/>
      <c r="I27" s="478"/>
      <c r="J27" s="477"/>
      <c r="K27" s="478"/>
    </row>
    <row r="28" spans="1:11" x14ac:dyDescent="0.25">
      <c r="A28" s="62">
        <f t="shared" si="4"/>
        <v>84000</v>
      </c>
      <c r="B28" s="63">
        <v>530</v>
      </c>
      <c r="C28" s="21" t="s">
        <v>24</v>
      </c>
      <c r="D28" s="63">
        <v>533</v>
      </c>
      <c r="E28" s="64" t="s">
        <v>27</v>
      </c>
      <c r="F28" s="475">
        <v>7230.48</v>
      </c>
      <c r="G28" s="476">
        <v>118551.74</v>
      </c>
      <c r="H28" s="477">
        <v>8000</v>
      </c>
      <c r="I28" s="478">
        <v>12000</v>
      </c>
      <c r="J28" s="477">
        <v>8000</v>
      </c>
      <c r="K28" s="478">
        <v>12000</v>
      </c>
    </row>
    <row r="29" spans="1:11" x14ac:dyDescent="0.25">
      <c r="A29" s="62">
        <f t="shared" si="4"/>
        <v>84000</v>
      </c>
      <c r="B29" s="63">
        <v>530</v>
      </c>
      <c r="C29" s="21" t="s">
        <v>24</v>
      </c>
      <c r="D29" s="63">
        <v>534</v>
      </c>
      <c r="E29" s="64" t="s">
        <v>28</v>
      </c>
      <c r="F29" s="475"/>
      <c r="G29" s="476"/>
      <c r="H29" s="477"/>
      <c r="I29" s="478"/>
      <c r="J29" s="477"/>
      <c r="K29" s="478"/>
    </row>
    <row r="30" spans="1:11" x14ac:dyDescent="0.25">
      <c r="A30" s="62">
        <f t="shared" si="4"/>
        <v>84000</v>
      </c>
      <c r="B30" s="63">
        <v>530</v>
      </c>
      <c r="C30" s="21" t="s">
        <v>24</v>
      </c>
      <c r="D30" s="63">
        <v>549</v>
      </c>
      <c r="E30" s="64" t="s">
        <v>29</v>
      </c>
      <c r="F30" s="475">
        <v>744634.11</v>
      </c>
      <c r="G30" s="476">
        <v>1431074.13</v>
      </c>
      <c r="H30" s="477">
        <v>750000</v>
      </c>
      <c r="I30" s="478">
        <v>1200000</v>
      </c>
      <c r="J30" s="477">
        <v>750000</v>
      </c>
      <c r="K30" s="478">
        <v>1200000</v>
      </c>
    </row>
    <row r="31" spans="1:11" x14ac:dyDescent="0.25">
      <c r="A31" s="62">
        <f t="shared" si="4"/>
        <v>84000</v>
      </c>
      <c r="B31" s="63">
        <v>530</v>
      </c>
      <c r="C31" s="21" t="s">
        <v>24</v>
      </c>
      <c r="D31" s="330">
        <v>572</v>
      </c>
      <c r="E31" s="332" t="s">
        <v>466</v>
      </c>
      <c r="F31" s="479"/>
      <c r="G31" s="480"/>
      <c r="H31" s="477"/>
      <c r="I31" s="478"/>
      <c r="J31" s="477"/>
      <c r="K31" s="478"/>
    </row>
    <row r="32" spans="1:11" s="3" customFormat="1" x14ac:dyDescent="0.25">
      <c r="A32" s="65"/>
      <c r="B32" s="66"/>
      <c r="C32" s="67" t="s">
        <v>120</v>
      </c>
      <c r="D32" s="66"/>
      <c r="E32" s="68"/>
      <c r="F32" s="483">
        <f>SUM(F26:F31)</f>
        <v>751864.59</v>
      </c>
      <c r="G32" s="484">
        <f t="shared" ref="G32:K32" si="5">SUM(G26:G31)</f>
        <v>1549625.8699999999</v>
      </c>
      <c r="H32" s="481">
        <f>SUM(H26:H31)</f>
        <v>758000</v>
      </c>
      <c r="I32" s="482">
        <f t="shared" si="5"/>
        <v>1212000</v>
      </c>
      <c r="J32" s="481">
        <f t="shared" si="5"/>
        <v>758000</v>
      </c>
      <c r="K32" s="482">
        <f t="shared" si="5"/>
        <v>1212000</v>
      </c>
    </row>
    <row r="33" spans="1:11" s="3" customFormat="1" x14ac:dyDescent="0.25">
      <c r="A33" s="65"/>
      <c r="B33" s="66"/>
      <c r="C33" s="67"/>
      <c r="D33" s="66"/>
      <c r="E33" s="68"/>
      <c r="F33" s="475"/>
      <c r="G33" s="476"/>
      <c r="H33" s="485"/>
      <c r="I33" s="486"/>
      <c r="J33" s="485"/>
      <c r="K33" s="486"/>
    </row>
    <row r="34" spans="1:11" x14ac:dyDescent="0.25">
      <c r="A34" s="62">
        <f>B3</f>
        <v>84000</v>
      </c>
      <c r="B34" s="63">
        <v>550</v>
      </c>
      <c r="C34" s="21" t="s">
        <v>30</v>
      </c>
      <c r="D34" s="63">
        <v>551</v>
      </c>
      <c r="E34" s="64" t="s">
        <v>31</v>
      </c>
      <c r="F34" s="475">
        <v>11159341</v>
      </c>
      <c r="G34" s="476"/>
      <c r="H34" s="477">
        <v>11159341</v>
      </c>
      <c r="I34" s="478"/>
      <c r="J34" s="477">
        <v>11313713</v>
      </c>
      <c r="K34" s="478"/>
    </row>
    <row r="35" spans="1:11" x14ac:dyDescent="0.25">
      <c r="A35" s="62">
        <f>B3</f>
        <v>84000</v>
      </c>
      <c r="B35" s="63">
        <v>550</v>
      </c>
      <c r="C35" s="21" t="s">
        <v>30</v>
      </c>
      <c r="D35" s="63">
        <v>552</v>
      </c>
      <c r="E35" s="64" t="s">
        <v>32</v>
      </c>
      <c r="F35" s="475"/>
      <c r="G35" s="476"/>
      <c r="H35" s="477"/>
      <c r="I35" s="478"/>
      <c r="J35" s="477"/>
      <c r="K35" s="478"/>
    </row>
    <row r="36" spans="1:11" x14ac:dyDescent="0.25">
      <c r="A36" s="62">
        <f>B3</f>
        <v>84000</v>
      </c>
      <c r="B36" s="63">
        <v>550</v>
      </c>
      <c r="C36" s="21" t="s">
        <v>30</v>
      </c>
      <c r="D36" s="63">
        <v>554</v>
      </c>
      <c r="E36" s="64" t="s">
        <v>127</v>
      </c>
      <c r="F36" s="479"/>
      <c r="G36" s="480"/>
      <c r="H36" s="477"/>
      <c r="I36" s="478"/>
      <c r="J36" s="477"/>
      <c r="K36" s="478"/>
    </row>
    <row r="37" spans="1:11" s="3" customFormat="1" x14ac:dyDescent="0.25">
      <c r="A37" s="65"/>
      <c r="B37" s="66"/>
      <c r="C37" s="67" t="s">
        <v>121</v>
      </c>
      <c r="D37" s="66"/>
      <c r="E37" s="68"/>
      <c r="F37" s="479">
        <f t="shared" ref="F37:K37" si="6">SUM(F34:F36)</f>
        <v>11159341</v>
      </c>
      <c r="G37" s="480">
        <f t="shared" si="6"/>
        <v>0</v>
      </c>
      <c r="H37" s="481">
        <f>SUM(H34:H36)</f>
        <v>11159341</v>
      </c>
      <c r="I37" s="482">
        <f t="shared" si="6"/>
        <v>0</v>
      </c>
      <c r="J37" s="481">
        <f t="shared" si="6"/>
        <v>11313713</v>
      </c>
      <c r="K37" s="482">
        <f t="shared" si="6"/>
        <v>0</v>
      </c>
    </row>
    <row r="38" spans="1:11" s="3" customFormat="1" x14ac:dyDescent="0.25">
      <c r="A38" s="65"/>
      <c r="B38" s="66"/>
      <c r="C38" s="67"/>
      <c r="D38" s="66"/>
      <c r="E38" s="68"/>
      <c r="F38" s="475"/>
      <c r="G38" s="476"/>
      <c r="H38" s="481"/>
      <c r="I38" s="482"/>
      <c r="J38" s="481"/>
      <c r="K38" s="482"/>
    </row>
    <row r="39" spans="1:11" x14ac:dyDescent="0.25">
      <c r="A39" s="329">
        <f>B3</f>
        <v>84000</v>
      </c>
      <c r="B39" s="330">
        <v>560</v>
      </c>
      <c r="C39" s="331" t="s">
        <v>33</v>
      </c>
      <c r="D39" s="330">
        <v>561</v>
      </c>
      <c r="E39" s="332" t="s">
        <v>451</v>
      </c>
      <c r="F39" s="475"/>
      <c r="G39" s="476"/>
      <c r="H39" s="477"/>
      <c r="I39" s="478"/>
      <c r="J39" s="477"/>
      <c r="K39" s="478"/>
    </row>
    <row r="40" spans="1:11" x14ac:dyDescent="0.25">
      <c r="A40" s="329">
        <f>B3</f>
        <v>84000</v>
      </c>
      <c r="B40" s="330">
        <v>560</v>
      </c>
      <c r="C40" s="331" t="s">
        <v>33</v>
      </c>
      <c r="D40" s="330">
        <v>562</v>
      </c>
      <c r="E40" s="332" t="s">
        <v>34</v>
      </c>
      <c r="F40" s="475">
        <v>286924.42</v>
      </c>
      <c r="G40" s="476"/>
      <c r="H40" s="477">
        <v>296463</v>
      </c>
      <c r="I40" s="478"/>
      <c r="J40" s="477">
        <v>301942</v>
      </c>
      <c r="K40" s="478"/>
    </row>
    <row r="41" spans="1:11" x14ac:dyDescent="0.25">
      <c r="A41" s="329">
        <f>B3</f>
        <v>84000</v>
      </c>
      <c r="B41" s="330">
        <v>560</v>
      </c>
      <c r="C41" s="331" t="s">
        <v>33</v>
      </c>
      <c r="D41" s="330">
        <v>563</v>
      </c>
      <c r="E41" s="332" t="s">
        <v>464</v>
      </c>
      <c r="F41" s="475"/>
      <c r="G41" s="476"/>
      <c r="H41" s="477"/>
      <c r="I41" s="478"/>
      <c r="J41" s="477"/>
      <c r="K41" s="478"/>
    </row>
    <row r="42" spans="1:11" x14ac:dyDescent="0.25">
      <c r="A42" s="329">
        <f>B3</f>
        <v>84000</v>
      </c>
      <c r="B42" s="330">
        <v>560</v>
      </c>
      <c r="C42" s="331" t="s">
        <v>33</v>
      </c>
      <c r="D42" s="330">
        <v>564</v>
      </c>
      <c r="E42" s="332" t="s">
        <v>35</v>
      </c>
      <c r="F42" s="475">
        <v>227259</v>
      </c>
      <c r="G42" s="476"/>
      <c r="H42" s="477">
        <v>227259</v>
      </c>
      <c r="I42" s="478"/>
      <c r="J42" s="477">
        <v>135515</v>
      </c>
      <c r="K42" s="478"/>
    </row>
    <row r="43" spans="1:11" x14ac:dyDescent="0.25">
      <c r="A43" s="329">
        <f>B3</f>
        <v>84000</v>
      </c>
      <c r="B43" s="330">
        <v>560</v>
      </c>
      <c r="C43" s="331" t="s">
        <v>33</v>
      </c>
      <c r="D43" s="330">
        <v>565</v>
      </c>
      <c r="E43" s="332" t="s">
        <v>36</v>
      </c>
      <c r="F43" s="475">
        <v>482813.99</v>
      </c>
      <c r="G43" s="476"/>
      <c r="H43" s="477">
        <v>484025</v>
      </c>
      <c r="I43" s="478"/>
      <c r="J43" s="477">
        <v>484025</v>
      </c>
      <c r="K43" s="478"/>
    </row>
    <row r="44" spans="1:11" x14ac:dyDescent="0.25">
      <c r="A44" s="329">
        <f>B3</f>
        <v>84000</v>
      </c>
      <c r="B44" s="330">
        <v>560</v>
      </c>
      <c r="C44" s="331" t="s">
        <v>33</v>
      </c>
      <c r="D44" s="330">
        <v>566</v>
      </c>
      <c r="E44" s="332" t="s">
        <v>529</v>
      </c>
      <c r="F44" s="487"/>
      <c r="G44" s="488"/>
      <c r="H44" s="487"/>
      <c r="I44" s="488"/>
      <c r="J44" s="487"/>
      <c r="K44" s="488"/>
    </row>
    <row r="45" spans="1:11" x14ac:dyDescent="0.25">
      <c r="A45" s="329">
        <f>B3</f>
        <v>84000</v>
      </c>
      <c r="B45" s="330">
        <v>560</v>
      </c>
      <c r="C45" s="331" t="s">
        <v>33</v>
      </c>
      <c r="D45" s="330">
        <v>567</v>
      </c>
      <c r="E45" s="332" t="s">
        <v>465</v>
      </c>
      <c r="F45" s="487"/>
      <c r="G45" s="488"/>
      <c r="H45" s="487"/>
      <c r="I45" s="488"/>
      <c r="J45" s="487"/>
      <c r="K45" s="488"/>
    </row>
    <row r="46" spans="1:11" x14ac:dyDescent="0.25">
      <c r="A46" s="329">
        <f>B3</f>
        <v>84000</v>
      </c>
      <c r="B46" s="330">
        <v>560</v>
      </c>
      <c r="C46" s="331" t="s">
        <v>33</v>
      </c>
      <c r="D46" s="330">
        <v>570</v>
      </c>
      <c r="E46" s="332" t="s">
        <v>37</v>
      </c>
      <c r="F46" s="487"/>
      <c r="G46" s="488"/>
      <c r="H46" s="487"/>
      <c r="I46" s="488"/>
      <c r="J46" s="487"/>
      <c r="K46" s="488"/>
    </row>
    <row r="47" spans="1:11" x14ac:dyDescent="0.25">
      <c r="A47" s="329">
        <f>B3</f>
        <v>84000</v>
      </c>
      <c r="B47" s="330">
        <v>560</v>
      </c>
      <c r="C47" s="331" t="s">
        <v>33</v>
      </c>
      <c r="D47" s="330">
        <v>571</v>
      </c>
      <c r="E47" s="332" t="s">
        <v>452</v>
      </c>
      <c r="F47" s="487"/>
      <c r="G47" s="488"/>
      <c r="H47" s="487"/>
      <c r="I47" s="488"/>
      <c r="J47" s="487"/>
      <c r="K47" s="488"/>
    </row>
    <row r="48" spans="1:11" x14ac:dyDescent="0.25">
      <c r="A48" s="329">
        <f>B3</f>
        <v>84000</v>
      </c>
      <c r="B48" s="330">
        <v>560</v>
      </c>
      <c r="C48" s="331" t="s">
        <v>33</v>
      </c>
      <c r="D48" s="330">
        <v>574</v>
      </c>
      <c r="E48" s="332" t="s">
        <v>453</v>
      </c>
      <c r="F48" s="487"/>
      <c r="G48" s="488"/>
      <c r="H48" s="487"/>
      <c r="I48" s="488"/>
      <c r="J48" s="487"/>
      <c r="K48" s="488"/>
    </row>
    <row r="49" spans="1:11" x14ac:dyDescent="0.25">
      <c r="A49" s="329">
        <f>B3</f>
        <v>84000</v>
      </c>
      <c r="B49" s="330">
        <v>560</v>
      </c>
      <c r="C49" s="331" t="s">
        <v>33</v>
      </c>
      <c r="D49" s="330">
        <v>575</v>
      </c>
      <c r="E49" s="332" t="s">
        <v>255</v>
      </c>
      <c r="F49" s="487"/>
      <c r="G49" s="488"/>
      <c r="H49" s="487"/>
      <c r="I49" s="488"/>
      <c r="J49" s="487"/>
      <c r="K49" s="488"/>
    </row>
    <row r="50" spans="1:11" x14ac:dyDescent="0.25">
      <c r="A50" s="329">
        <f>B3</f>
        <v>84000</v>
      </c>
      <c r="B50" s="330">
        <v>560</v>
      </c>
      <c r="C50" s="331" t="s">
        <v>33</v>
      </c>
      <c r="D50" s="330">
        <v>576</v>
      </c>
      <c r="E50" s="332" t="s">
        <v>364</v>
      </c>
      <c r="F50" s="487"/>
      <c r="G50" s="488"/>
      <c r="H50" s="487"/>
      <c r="I50" s="488"/>
      <c r="J50" s="487"/>
      <c r="K50" s="488"/>
    </row>
    <row r="51" spans="1:11" x14ac:dyDescent="0.25">
      <c r="A51" s="329">
        <f>B3</f>
        <v>84000</v>
      </c>
      <c r="B51" s="330">
        <v>560</v>
      </c>
      <c r="C51" s="331" t="s">
        <v>33</v>
      </c>
      <c r="D51" s="330">
        <v>577</v>
      </c>
      <c r="E51" s="332" t="s">
        <v>467</v>
      </c>
      <c r="F51" s="487"/>
      <c r="G51" s="488"/>
      <c r="H51" s="487"/>
      <c r="I51" s="488"/>
      <c r="J51" s="487"/>
      <c r="K51" s="488"/>
    </row>
    <row r="52" spans="1:11" x14ac:dyDescent="0.25">
      <c r="A52" s="329">
        <f>B3</f>
        <v>84000</v>
      </c>
      <c r="B52" s="330">
        <v>560</v>
      </c>
      <c r="C52" s="331" t="s">
        <v>33</v>
      </c>
      <c r="D52" s="330">
        <v>578</v>
      </c>
      <c r="E52" s="332" t="s">
        <v>365</v>
      </c>
      <c r="F52" s="487"/>
      <c r="G52" s="488"/>
      <c r="H52" s="487"/>
      <c r="I52" s="488"/>
      <c r="J52" s="487"/>
      <c r="K52" s="488"/>
    </row>
    <row r="53" spans="1:11" x14ac:dyDescent="0.25">
      <c r="A53" s="329">
        <f>B3</f>
        <v>84000</v>
      </c>
      <c r="B53" s="330">
        <v>560</v>
      </c>
      <c r="C53" s="331" t="s">
        <v>33</v>
      </c>
      <c r="D53" s="330">
        <v>579</v>
      </c>
      <c r="E53" s="332" t="s">
        <v>415</v>
      </c>
      <c r="F53" s="487"/>
      <c r="G53" s="488"/>
      <c r="H53" s="487"/>
      <c r="I53" s="488"/>
      <c r="J53" s="487"/>
      <c r="K53" s="488"/>
    </row>
    <row r="54" spans="1:11" x14ac:dyDescent="0.25">
      <c r="A54" s="329">
        <f>$B$3</f>
        <v>84000</v>
      </c>
      <c r="B54" s="330">
        <v>560</v>
      </c>
      <c r="C54" s="331" t="s">
        <v>33</v>
      </c>
      <c r="D54" s="330"/>
      <c r="E54" s="332" t="s">
        <v>454</v>
      </c>
      <c r="F54" s="489"/>
      <c r="G54" s="490"/>
      <c r="H54" s="489"/>
      <c r="I54" s="490"/>
      <c r="J54" s="489"/>
      <c r="K54" s="490"/>
    </row>
    <row r="55" spans="1:11" x14ac:dyDescent="0.25">
      <c r="A55" s="329">
        <f t="shared" ref="A55:A64" si="7">$B$3</f>
        <v>84000</v>
      </c>
      <c r="B55" s="330">
        <v>560</v>
      </c>
      <c r="C55" s="331" t="s">
        <v>33</v>
      </c>
      <c r="D55" s="330"/>
      <c r="E55" s="332" t="s">
        <v>455</v>
      </c>
      <c r="F55" s="489"/>
      <c r="G55" s="490"/>
      <c r="H55" s="489"/>
      <c r="I55" s="490"/>
      <c r="J55" s="489"/>
      <c r="K55" s="490"/>
    </row>
    <row r="56" spans="1:11" x14ac:dyDescent="0.25">
      <c r="A56" s="329">
        <f t="shared" si="7"/>
        <v>84000</v>
      </c>
      <c r="B56" s="330">
        <v>560</v>
      </c>
      <c r="C56" s="331" t="s">
        <v>33</v>
      </c>
      <c r="D56" s="330"/>
      <c r="E56" s="332" t="s">
        <v>456</v>
      </c>
      <c r="F56" s="489"/>
      <c r="G56" s="490"/>
      <c r="H56" s="489"/>
      <c r="I56" s="490"/>
      <c r="J56" s="489"/>
      <c r="K56" s="490"/>
    </row>
    <row r="57" spans="1:11" x14ac:dyDescent="0.25">
      <c r="A57" s="329">
        <f t="shared" si="7"/>
        <v>84000</v>
      </c>
      <c r="B57" s="330">
        <v>560</v>
      </c>
      <c r="C57" s="331" t="s">
        <v>33</v>
      </c>
      <c r="D57" s="330"/>
      <c r="E57" s="332" t="s">
        <v>457</v>
      </c>
      <c r="F57" s="489"/>
      <c r="G57" s="490"/>
      <c r="H57" s="489"/>
      <c r="I57" s="490"/>
      <c r="J57" s="489"/>
      <c r="K57" s="490"/>
    </row>
    <row r="58" spans="1:11" x14ac:dyDescent="0.25">
      <c r="A58" s="329">
        <f t="shared" si="7"/>
        <v>84000</v>
      </c>
      <c r="B58" s="330">
        <v>560</v>
      </c>
      <c r="C58" s="331" t="s">
        <v>33</v>
      </c>
      <c r="D58" s="330"/>
      <c r="E58" s="332" t="s">
        <v>458</v>
      </c>
      <c r="F58" s="489"/>
      <c r="G58" s="490"/>
      <c r="H58" s="489"/>
      <c r="I58" s="490"/>
      <c r="J58" s="489"/>
      <c r="K58" s="490"/>
    </row>
    <row r="59" spans="1:11" x14ac:dyDescent="0.25">
      <c r="A59" s="416">
        <f t="shared" si="7"/>
        <v>84000</v>
      </c>
      <c r="B59" s="417">
        <v>560</v>
      </c>
      <c r="C59" s="418" t="s">
        <v>33</v>
      </c>
      <c r="D59" s="417"/>
      <c r="E59" s="419" t="s">
        <v>530</v>
      </c>
      <c r="F59" s="489"/>
      <c r="G59" s="490"/>
      <c r="H59" s="489"/>
      <c r="I59" s="490"/>
      <c r="J59" s="489"/>
      <c r="K59" s="490"/>
    </row>
    <row r="60" spans="1:11" x14ac:dyDescent="0.25">
      <c r="A60" s="62">
        <f>$B$3</f>
        <v>84000</v>
      </c>
      <c r="B60" s="417">
        <v>560</v>
      </c>
      <c r="C60" s="418" t="s">
        <v>33</v>
      </c>
      <c r="D60" s="417"/>
      <c r="E60" s="419" t="s">
        <v>544</v>
      </c>
      <c r="F60" s="489"/>
      <c r="G60" s="490"/>
      <c r="H60" s="489"/>
      <c r="I60" s="490"/>
      <c r="J60" s="489"/>
      <c r="K60" s="490"/>
    </row>
    <row r="61" spans="1:11" x14ac:dyDescent="0.25">
      <c r="A61" s="416">
        <f t="shared" si="7"/>
        <v>84000</v>
      </c>
      <c r="B61" s="417">
        <v>560</v>
      </c>
      <c r="C61" s="418" t="s">
        <v>33</v>
      </c>
      <c r="D61" s="417"/>
      <c r="E61" s="419" t="s">
        <v>531</v>
      </c>
      <c r="F61" s="489"/>
      <c r="G61" s="490"/>
      <c r="H61" s="489"/>
      <c r="I61" s="490"/>
      <c r="J61" s="489"/>
      <c r="K61" s="490"/>
    </row>
    <row r="62" spans="1:11" x14ac:dyDescent="0.25">
      <c r="A62" s="416">
        <f t="shared" si="7"/>
        <v>84000</v>
      </c>
      <c r="B62" s="417">
        <v>560</v>
      </c>
      <c r="C62" s="418" t="s">
        <v>33</v>
      </c>
      <c r="D62" s="417"/>
      <c r="E62" s="419" t="s">
        <v>532</v>
      </c>
      <c r="F62" s="489"/>
      <c r="G62" s="490"/>
      <c r="H62" s="489"/>
      <c r="I62" s="490"/>
      <c r="J62" s="489"/>
      <c r="K62" s="490"/>
    </row>
    <row r="63" spans="1:11" x14ac:dyDescent="0.25">
      <c r="A63" s="62">
        <f t="shared" si="7"/>
        <v>84000</v>
      </c>
      <c r="B63" s="451">
        <v>560</v>
      </c>
      <c r="C63" s="452" t="s">
        <v>33</v>
      </c>
      <c r="D63" s="451"/>
      <c r="E63" s="453" t="s">
        <v>573</v>
      </c>
      <c r="F63" s="489"/>
      <c r="G63" s="490"/>
      <c r="H63" s="489"/>
      <c r="I63" s="490"/>
      <c r="J63" s="489"/>
      <c r="K63" s="490"/>
    </row>
    <row r="64" spans="1:11" x14ac:dyDescent="0.25">
      <c r="A64" s="62">
        <f t="shared" si="7"/>
        <v>84000</v>
      </c>
      <c r="B64" s="451">
        <v>560</v>
      </c>
      <c r="C64" s="452" t="s">
        <v>33</v>
      </c>
      <c r="D64" s="451"/>
      <c r="E64" s="453" t="s">
        <v>574</v>
      </c>
      <c r="F64" s="489"/>
      <c r="G64" s="490"/>
      <c r="H64" s="489"/>
      <c r="I64" s="490"/>
      <c r="J64" s="489"/>
      <c r="K64" s="490"/>
    </row>
    <row r="65" spans="1:11" s="3" customFormat="1" x14ac:dyDescent="0.25">
      <c r="A65" s="65"/>
      <c r="B65" s="66"/>
      <c r="C65" s="67" t="s">
        <v>122</v>
      </c>
      <c r="D65" s="66"/>
      <c r="E65" s="68"/>
      <c r="F65" s="491">
        <f t="shared" ref="F65:K65" si="8">SUM(F39:F58)</f>
        <v>996997.40999999992</v>
      </c>
      <c r="G65" s="492">
        <f t="shared" si="8"/>
        <v>0</v>
      </c>
      <c r="H65" s="491">
        <f t="shared" si="8"/>
        <v>1007747</v>
      </c>
      <c r="I65" s="492">
        <f t="shared" si="8"/>
        <v>0</v>
      </c>
      <c r="J65" s="491">
        <f t="shared" si="8"/>
        <v>921482</v>
      </c>
      <c r="K65" s="492">
        <f t="shared" si="8"/>
        <v>0</v>
      </c>
    </row>
    <row r="66" spans="1:11" s="3" customFormat="1" x14ac:dyDescent="0.25">
      <c r="A66" s="65"/>
      <c r="B66" s="66"/>
      <c r="C66" s="67"/>
      <c r="D66" s="66"/>
      <c r="E66" s="68" t="s">
        <v>117</v>
      </c>
      <c r="F66" s="491"/>
      <c r="G66" s="492"/>
      <c r="H66" s="491"/>
      <c r="I66" s="492"/>
      <c r="J66" s="491"/>
      <c r="K66" s="492"/>
    </row>
    <row r="67" spans="1:11" x14ac:dyDescent="0.25">
      <c r="A67" s="62">
        <f>B3</f>
        <v>84000</v>
      </c>
      <c r="B67" s="63">
        <v>580</v>
      </c>
      <c r="C67" s="21" t="s">
        <v>38</v>
      </c>
      <c r="D67" s="63">
        <v>581</v>
      </c>
      <c r="E67" s="64" t="s">
        <v>39</v>
      </c>
      <c r="F67" s="487"/>
      <c r="G67" s="488"/>
      <c r="H67" s="487"/>
      <c r="I67" s="488"/>
      <c r="J67" s="487"/>
      <c r="K67" s="488"/>
    </row>
    <row r="68" spans="1:11" x14ac:dyDescent="0.25">
      <c r="A68" s="62">
        <f>B3</f>
        <v>84000</v>
      </c>
      <c r="B68" s="63">
        <v>580</v>
      </c>
      <c r="C68" s="21" t="s">
        <v>38</v>
      </c>
      <c r="D68" s="63">
        <v>582</v>
      </c>
      <c r="E68" s="64" t="s">
        <v>40</v>
      </c>
      <c r="F68" s="487"/>
      <c r="G68" s="488"/>
      <c r="H68" s="487"/>
      <c r="I68" s="488"/>
      <c r="J68" s="487"/>
      <c r="K68" s="488"/>
    </row>
    <row r="69" spans="1:11" x14ac:dyDescent="0.25">
      <c r="A69" s="62">
        <f>B3</f>
        <v>84000</v>
      </c>
      <c r="B69" s="63">
        <v>580</v>
      </c>
      <c r="C69" s="21" t="s">
        <v>38</v>
      </c>
      <c r="D69" s="63">
        <v>583</v>
      </c>
      <c r="E69" s="64" t="s">
        <v>41</v>
      </c>
      <c r="F69" s="487"/>
      <c r="G69" s="488">
        <v>9688208.3800000008</v>
      </c>
      <c r="H69" s="487"/>
      <c r="I69" s="488">
        <v>9600000</v>
      </c>
      <c r="J69" s="487"/>
      <c r="K69" s="488">
        <v>9600000</v>
      </c>
    </row>
    <row r="70" spans="1:11" x14ac:dyDescent="0.25">
      <c r="A70" s="62">
        <f>B3</f>
        <v>84000</v>
      </c>
      <c r="B70" s="63">
        <v>580</v>
      </c>
      <c r="C70" s="21" t="s">
        <v>38</v>
      </c>
      <c r="D70" s="63">
        <v>589</v>
      </c>
      <c r="E70" s="64" t="s">
        <v>42</v>
      </c>
      <c r="F70" s="487"/>
      <c r="G70" s="488"/>
      <c r="H70" s="487"/>
      <c r="I70" s="488"/>
      <c r="J70" s="487"/>
      <c r="K70" s="488"/>
    </row>
    <row r="71" spans="1:11" s="3" customFormat="1" x14ac:dyDescent="0.25">
      <c r="A71" s="65"/>
      <c r="B71" s="66"/>
      <c r="C71" s="67" t="s">
        <v>123</v>
      </c>
      <c r="D71" s="66"/>
      <c r="E71" s="68"/>
      <c r="F71" s="491">
        <f t="shared" ref="F71:K71" si="9">SUM(F67:F70)</f>
        <v>0</v>
      </c>
      <c r="G71" s="492">
        <f t="shared" si="9"/>
        <v>9688208.3800000008</v>
      </c>
      <c r="H71" s="491">
        <f t="shared" si="9"/>
        <v>0</v>
      </c>
      <c r="I71" s="492">
        <f t="shared" si="9"/>
        <v>9600000</v>
      </c>
      <c r="J71" s="491">
        <f t="shared" si="9"/>
        <v>0</v>
      </c>
      <c r="K71" s="492">
        <f t="shared" si="9"/>
        <v>9600000</v>
      </c>
    </row>
    <row r="72" spans="1:11" s="3" customFormat="1" x14ac:dyDescent="0.25">
      <c r="A72" s="65"/>
      <c r="B72" s="66"/>
      <c r="C72" s="67"/>
      <c r="D72" s="66"/>
      <c r="E72" s="68"/>
      <c r="F72" s="491"/>
      <c r="G72" s="492"/>
      <c r="H72" s="491"/>
      <c r="I72" s="492"/>
      <c r="J72" s="491"/>
      <c r="K72" s="492"/>
    </row>
    <row r="73" spans="1:11" x14ac:dyDescent="0.25">
      <c r="A73" s="62">
        <f>B3</f>
        <v>84000</v>
      </c>
      <c r="B73" s="63">
        <v>590</v>
      </c>
      <c r="C73" s="67" t="s">
        <v>43</v>
      </c>
      <c r="D73" s="63">
        <v>591</v>
      </c>
      <c r="E73" s="64" t="s">
        <v>43</v>
      </c>
      <c r="F73" s="487">
        <v>0</v>
      </c>
      <c r="G73" s="488">
        <v>0</v>
      </c>
      <c r="H73" s="487">
        <v>0</v>
      </c>
      <c r="I73" s="488">
        <v>0</v>
      </c>
      <c r="J73" s="487">
        <v>0</v>
      </c>
      <c r="K73" s="488">
        <v>0</v>
      </c>
    </row>
    <row r="74" spans="1:11" s="3" customFormat="1" x14ac:dyDescent="0.25">
      <c r="A74" s="65"/>
      <c r="B74" s="66"/>
      <c r="C74" s="67"/>
      <c r="D74" s="66"/>
      <c r="E74" s="68"/>
      <c r="F74" s="491"/>
      <c r="G74" s="492"/>
      <c r="H74" s="491"/>
      <c r="I74" s="492"/>
      <c r="J74" s="491"/>
      <c r="K74" s="492"/>
    </row>
    <row r="75" spans="1:11" x14ac:dyDescent="0.25">
      <c r="A75" s="62">
        <f>B3</f>
        <v>84000</v>
      </c>
      <c r="B75" s="63">
        <v>600</v>
      </c>
      <c r="C75" s="21" t="s">
        <v>45</v>
      </c>
      <c r="D75" s="63">
        <v>601</v>
      </c>
      <c r="E75" s="64" t="s">
        <v>44</v>
      </c>
      <c r="F75" s="487"/>
      <c r="G75" s="488">
        <v>2105744.9500000002</v>
      </c>
      <c r="H75" s="487"/>
      <c r="I75" s="488">
        <v>2000000</v>
      </c>
      <c r="J75" s="487"/>
      <c r="K75" s="488">
        <v>2100000</v>
      </c>
    </row>
    <row r="76" spans="1:11" x14ac:dyDescent="0.25">
      <c r="A76" s="62">
        <f>B3</f>
        <v>84000</v>
      </c>
      <c r="B76" s="63">
        <v>600</v>
      </c>
      <c r="C76" s="21" t="s">
        <v>45</v>
      </c>
      <c r="D76" s="63">
        <v>602</v>
      </c>
      <c r="E76" s="64" t="s">
        <v>46</v>
      </c>
      <c r="F76" s="487">
        <v>0</v>
      </c>
      <c r="G76" s="488">
        <v>2045760.66</v>
      </c>
      <c r="H76" s="487">
        <v>0</v>
      </c>
      <c r="I76" s="488">
        <v>2000000</v>
      </c>
      <c r="J76" s="487">
        <v>0</v>
      </c>
      <c r="K76" s="488">
        <v>2000000</v>
      </c>
    </row>
    <row r="77" spans="1:11" x14ac:dyDescent="0.25">
      <c r="A77" s="62">
        <f>B3</f>
        <v>84000</v>
      </c>
      <c r="B77" s="63">
        <v>600</v>
      </c>
      <c r="C77" s="21" t="s">
        <v>45</v>
      </c>
      <c r="D77" s="63">
        <v>603</v>
      </c>
      <c r="E77" s="64" t="s">
        <v>47</v>
      </c>
      <c r="F77" s="487"/>
      <c r="G77" s="488"/>
      <c r="H77" s="487"/>
      <c r="I77" s="488"/>
      <c r="J77" s="487"/>
      <c r="K77" s="488"/>
    </row>
    <row r="78" spans="1:11" x14ac:dyDescent="0.25">
      <c r="A78" s="62">
        <f>B3</f>
        <v>84000</v>
      </c>
      <c r="B78" s="63">
        <v>600</v>
      </c>
      <c r="C78" s="21" t="s">
        <v>45</v>
      </c>
      <c r="D78" s="63">
        <v>604</v>
      </c>
      <c r="E78" s="64" t="s">
        <v>48</v>
      </c>
      <c r="F78" s="487"/>
      <c r="G78" s="488">
        <v>2829339.63</v>
      </c>
      <c r="H78" s="487"/>
      <c r="I78" s="488">
        <v>2500000</v>
      </c>
      <c r="J78" s="487"/>
      <c r="K78" s="488">
        <v>2500000</v>
      </c>
    </row>
    <row r="79" spans="1:11" s="3" customFormat="1" x14ac:dyDescent="0.25">
      <c r="A79" s="65"/>
      <c r="B79" s="66"/>
      <c r="C79" s="67" t="s">
        <v>124</v>
      </c>
      <c r="D79" s="66"/>
      <c r="E79" s="68"/>
      <c r="F79" s="491">
        <f>SUM(F75:F78)</f>
        <v>0</v>
      </c>
      <c r="G79" s="492">
        <f t="shared" ref="G79:K79" si="10">SUM(G75:G78)</f>
        <v>6980845.2400000002</v>
      </c>
      <c r="H79" s="491">
        <f t="shared" si="10"/>
        <v>0</v>
      </c>
      <c r="I79" s="492">
        <f t="shared" si="10"/>
        <v>6500000</v>
      </c>
      <c r="J79" s="491">
        <f t="shared" si="10"/>
        <v>0</v>
      </c>
      <c r="K79" s="492">
        <f t="shared" si="10"/>
        <v>6600000</v>
      </c>
    </row>
    <row r="80" spans="1:11" s="3" customFormat="1" x14ac:dyDescent="0.25">
      <c r="A80" s="65"/>
      <c r="B80" s="66"/>
      <c r="C80" s="67"/>
      <c r="D80" s="66"/>
      <c r="E80" s="68"/>
      <c r="F80" s="491"/>
      <c r="G80" s="492"/>
      <c r="H80" s="491"/>
      <c r="I80" s="492"/>
      <c r="J80" s="491"/>
      <c r="K80" s="492"/>
    </row>
    <row r="81" spans="1:11" s="3" customFormat="1" x14ac:dyDescent="0.25">
      <c r="A81" s="65">
        <f>B3</f>
        <v>84000</v>
      </c>
      <c r="B81" s="63">
        <v>610</v>
      </c>
      <c r="C81" s="67" t="s">
        <v>49</v>
      </c>
      <c r="D81" s="63">
        <v>611</v>
      </c>
      <c r="E81" s="64" t="s">
        <v>49</v>
      </c>
      <c r="F81" s="491"/>
      <c r="G81" s="492">
        <v>532480.86</v>
      </c>
      <c r="H81" s="491"/>
      <c r="I81" s="492">
        <v>550000</v>
      </c>
      <c r="J81" s="491"/>
      <c r="K81" s="492">
        <v>550000</v>
      </c>
    </row>
    <row r="82" spans="1:11" x14ac:dyDescent="0.25">
      <c r="A82" s="62"/>
      <c r="B82" s="63"/>
      <c r="C82" s="21"/>
      <c r="D82" s="63"/>
      <c r="E82" s="64"/>
      <c r="F82" s="487"/>
      <c r="G82" s="488"/>
      <c r="H82" s="487"/>
      <c r="I82" s="488"/>
      <c r="J82" s="487"/>
      <c r="K82" s="488"/>
    </row>
    <row r="83" spans="1:11" x14ac:dyDescent="0.25">
      <c r="A83" s="62">
        <f>B3</f>
        <v>84000</v>
      </c>
      <c r="B83" s="63">
        <v>620</v>
      </c>
      <c r="C83" s="21" t="s">
        <v>51</v>
      </c>
      <c r="D83" s="63">
        <v>621</v>
      </c>
      <c r="E83" s="64" t="s">
        <v>50</v>
      </c>
      <c r="F83" s="487"/>
      <c r="G83" s="488"/>
      <c r="H83" s="487"/>
      <c r="I83" s="488"/>
      <c r="J83" s="487"/>
      <c r="K83" s="488"/>
    </row>
    <row r="84" spans="1:11" x14ac:dyDescent="0.25">
      <c r="A84" s="62">
        <f>B3</f>
        <v>84000</v>
      </c>
      <c r="B84" s="63">
        <v>620</v>
      </c>
      <c r="C84" s="21" t="s">
        <v>51</v>
      </c>
      <c r="D84" s="63">
        <v>622</v>
      </c>
      <c r="E84" s="64" t="s">
        <v>52</v>
      </c>
      <c r="F84" s="487"/>
      <c r="G84" s="488"/>
      <c r="H84" s="487"/>
      <c r="I84" s="488"/>
      <c r="J84" s="487"/>
      <c r="K84" s="488"/>
    </row>
    <row r="85" spans="1:11" x14ac:dyDescent="0.25">
      <c r="A85" s="62">
        <f>B3</f>
        <v>84000</v>
      </c>
      <c r="B85" s="63">
        <v>620</v>
      </c>
      <c r="C85" s="21" t="s">
        <v>51</v>
      </c>
      <c r="D85" s="63">
        <v>623</v>
      </c>
      <c r="E85" s="64" t="s">
        <v>53</v>
      </c>
      <c r="F85" s="487"/>
      <c r="G85" s="488"/>
      <c r="H85" s="487"/>
      <c r="I85" s="488"/>
      <c r="J85" s="487"/>
      <c r="K85" s="488"/>
    </row>
    <row r="86" spans="1:11" x14ac:dyDescent="0.25">
      <c r="A86" s="62">
        <f>B3</f>
        <v>84000</v>
      </c>
      <c r="B86" s="63">
        <v>620</v>
      </c>
      <c r="C86" s="21" t="s">
        <v>51</v>
      </c>
      <c r="D86" s="63">
        <v>629</v>
      </c>
      <c r="E86" s="64" t="s">
        <v>383</v>
      </c>
      <c r="F86" s="487"/>
      <c r="G86" s="488"/>
      <c r="H86" s="487"/>
      <c r="I86" s="488"/>
      <c r="J86" s="487"/>
      <c r="K86" s="488"/>
    </row>
    <row r="87" spans="1:11" s="3" customFormat="1" x14ac:dyDescent="0.25">
      <c r="A87" s="65"/>
      <c r="B87" s="66"/>
      <c r="C87" s="67" t="s">
        <v>125</v>
      </c>
      <c r="D87" s="66"/>
      <c r="E87" s="68"/>
      <c r="F87" s="491">
        <f t="shared" ref="F87:K87" si="11">SUM(F83:F86)</f>
        <v>0</v>
      </c>
      <c r="G87" s="492">
        <f t="shared" si="11"/>
        <v>0</v>
      </c>
      <c r="H87" s="491">
        <f t="shared" si="11"/>
        <v>0</v>
      </c>
      <c r="I87" s="492">
        <f t="shared" si="11"/>
        <v>0</v>
      </c>
      <c r="J87" s="491">
        <f t="shared" si="11"/>
        <v>0</v>
      </c>
      <c r="K87" s="492">
        <f t="shared" si="11"/>
        <v>0</v>
      </c>
    </row>
    <row r="88" spans="1:11" s="3" customFormat="1" x14ac:dyDescent="0.25">
      <c r="A88" s="65"/>
      <c r="B88" s="66"/>
      <c r="C88" s="67"/>
      <c r="D88" s="66"/>
      <c r="E88" s="68"/>
      <c r="F88" s="491"/>
      <c r="G88" s="492"/>
      <c r="H88" s="491"/>
      <c r="I88" s="492"/>
      <c r="J88" s="491"/>
      <c r="K88" s="492"/>
    </row>
    <row r="89" spans="1:11" x14ac:dyDescent="0.25">
      <c r="A89" s="62">
        <f>B3</f>
        <v>84000</v>
      </c>
      <c r="B89" s="63">
        <v>660</v>
      </c>
      <c r="C89" s="21" t="s">
        <v>73</v>
      </c>
      <c r="D89" s="63">
        <v>661</v>
      </c>
      <c r="E89" s="64" t="s">
        <v>70</v>
      </c>
      <c r="F89" s="487"/>
      <c r="G89" s="488"/>
      <c r="H89" s="487"/>
      <c r="I89" s="488"/>
      <c r="J89" s="487"/>
      <c r="K89" s="488"/>
    </row>
    <row r="90" spans="1:11" x14ac:dyDescent="0.25">
      <c r="A90" s="62">
        <f>B3</f>
        <v>84000</v>
      </c>
      <c r="B90" s="63">
        <v>660</v>
      </c>
      <c r="C90" s="21" t="s">
        <v>73</v>
      </c>
      <c r="D90" s="63">
        <v>662</v>
      </c>
      <c r="E90" s="64" t="s">
        <v>71</v>
      </c>
      <c r="F90" s="487"/>
      <c r="G90" s="488"/>
      <c r="H90" s="487"/>
      <c r="I90" s="488"/>
      <c r="J90" s="487"/>
      <c r="K90" s="488"/>
    </row>
    <row r="91" spans="1:11" x14ac:dyDescent="0.25">
      <c r="A91" s="62">
        <f>B3</f>
        <v>84000</v>
      </c>
      <c r="B91" s="63">
        <v>660</v>
      </c>
      <c r="C91" s="21" t="s">
        <v>73</v>
      </c>
      <c r="D91" s="63">
        <v>663</v>
      </c>
      <c r="E91" s="64" t="s">
        <v>72</v>
      </c>
      <c r="F91" s="487"/>
      <c r="G91" s="488"/>
      <c r="H91" s="487"/>
      <c r="I91" s="488"/>
      <c r="J91" s="487"/>
      <c r="K91" s="488"/>
    </row>
    <row r="92" spans="1:11" x14ac:dyDescent="0.25">
      <c r="A92" s="62">
        <f>B3</f>
        <v>84000</v>
      </c>
      <c r="B92" s="63">
        <v>660</v>
      </c>
      <c r="C92" s="21" t="s">
        <v>73</v>
      </c>
      <c r="D92" s="63">
        <v>664</v>
      </c>
      <c r="E92" s="64" t="s">
        <v>74</v>
      </c>
      <c r="F92" s="487"/>
      <c r="G92" s="488"/>
      <c r="H92" s="487"/>
      <c r="I92" s="488"/>
      <c r="J92" s="487"/>
      <c r="K92" s="488"/>
    </row>
    <row r="93" spans="1:11" x14ac:dyDescent="0.25">
      <c r="A93" s="62">
        <f>$B$3</f>
        <v>84000</v>
      </c>
      <c r="B93" s="63">
        <v>660</v>
      </c>
      <c r="C93" s="21" t="s">
        <v>73</v>
      </c>
      <c r="D93" s="63">
        <v>665</v>
      </c>
      <c r="E93" s="64" t="s">
        <v>450</v>
      </c>
      <c r="F93" s="489"/>
      <c r="G93" s="490"/>
      <c r="H93" s="489"/>
      <c r="I93" s="490"/>
      <c r="J93" s="489"/>
      <c r="K93" s="490"/>
    </row>
    <row r="94" spans="1:11" x14ac:dyDescent="0.25">
      <c r="A94" s="62">
        <f>B3</f>
        <v>84000</v>
      </c>
      <c r="B94" s="63">
        <v>660</v>
      </c>
      <c r="C94" s="21" t="s">
        <v>73</v>
      </c>
      <c r="D94" s="63">
        <v>666</v>
      </c>
      <c r="E94" s="64" t="s">
        <v>75</v>
      </c>
      <c r="F94" s="487"/>
      <c r="G94" s="488"/>
      <c r="H94" s="487"/>
      <c r="I94" s="488"/>
      <c r="J94" s="487"/>
      <c r="K94" s="488"/>
    </row>
    <row r="95" spans="1:11" s="3" customFormat="1" x14ac:dyDescent="0.25">
      <c r="A95" s="65"/>
      <c r="B95" s="66"/>
      <c r="C95" s="67" t="s">
        <v>126</v>
      </c>
      <c r="D95" s="66"/>
      <c r="E95" s="68"/>
      <c r="F95" s="491">
        <f t="shared" ref="F95:K95" si="12">SUM(F89:F94)</f>
        <v>0</v>
      </c>
      <c r="G95" s="492">
        <f t="shared" si="12"/>
        <v>0</v>
      </c>
      <c r="H95" s="491">
        <f t="shared" si="12"/>
        <v>0</v>
      </c>
      <c r="I95" s="492">
        <f t="shared" si="12"/>
        <v>0</v>
      </c>
      <c r="J95" s="491">
        <f t="shared" si="12"/>
        <v>0</v>
      </c>
      <c r="K95" s="492">
        <f t="shared" si="12"/>
        <v>0</v>
      </c>
    </row>
    <row r="96" spans="1:11" s="3" customFormat="1" x14ac:dyDescent="0.25">
      <c r="A96" s="65"/>
      <c r="B96" s="66"/>
      <c r="C96" s="67"/>
      <c r="D96" s="66"/>
      <c r="E96" s="68"/>
      <c r="F96" s="491"/>
      <c r="G96" s="492"/>
      <c r="H96" s="491"/>
      <c r="I96" s="492"/>
      <c r="J96" s="491"/>
      <c r="K96" s="492"/>
    </row>
    <row r="97" spans="1:11" x14ac:dyDescent="0.25">
      <c r="A97" s="62">
        <f>B3</f>
        <v>84000</v>
      </c>
      <c r="B97" s="63">
        <v>670</v>
      </c>
      <c r="C97" s="21" t="s">
        <v>406</v>
      </c>
      <c r="D97" s="63">
        <v>671</v>
      </c>
      <c r="E97" s="64" t="s">
        <v>76</v>
      </c>
      <c r="F97" s="487"/>
      <c r="G97" s="488"/>
      <c r="H97" s="487"/>
      <c r="I97" s="488"/>
      <c r="J97" s="487"/>
      <c r="K97" s="488"/>
    </row>
    <row r="98" spans="1:11" x14ac:dyDescent="0.25">
      <c r="A98" s="62">
        <f>B3</f>
        <v>84000</v>
      </c>
      <c r="B98" s="63">
        <v>670</v>
      </c>
      <c r="C98" s="21" t="s">
        <v>406</v>
      </c>
      <c r="D98" s="63">
        <v>672</v>
      </c>
      <c r="E98" s="64" t="s">
        <v>77</v>
      </c>
      <c r="F98" s="487"/>
      <c r="G98" s="488"/>
      <c r="H98" s="487"/>
      <c r="I98" s="488"/>
      <c r="J98" s="487"/>
      <c r="K98" s="488"/>
    </row>
    <row r="99" spans="1:11" x14ac:dyDescent="0.25">
      <c r="A99" s="62">
        <f>B3</f>
        <v>84000</v>
      </c>
      <c r="B99" s="63">
        <v>670</v>
      </c>
      <c r="C99" s="21" t="s">
        <v>407</v>
      </c>
      <c r="D99" s="63">
        <v>673</v>
      </c>
      <c r="E99" s="64" t="s">
        <v>408</v>
      </c>
      <c r="F99" s="487"/>
      <c r="G99" s="488"/>
      <c r="H99" s="487"/>
      <c r="I99" s="488"/>
      <c r="J99" s="487"/>
      <c r="K99" s="488"/>
    </row>
    <row r="100" spans="1:11" s="3" customFormat="1" x14ac:dyDescent="0.25">
      <c r="A100" s="65"/>
      <c r="B100" s="66"/>
      <c r="C100" s="67" t="s">
        <v>409</v>
      </c>
      <c r="D100" s="66"/>
      <c r="E100" s="68"/>
      <c r="F100" s="491">
        <f t="shared" ref="F100:K100" si="13">SUM(F97:F99)</f>
        <v>0</v>
      </c>
      <c r="G100" s="492">
        <f t="shared" si="13"/>
        <v>0</v>
      </c>
      <c r="H100" s="491">
        <f t="shared" si="13"/>
        <v>0</v>
      </c>
      <c r="I100" s="492">
        <f t="shared" si="13"/>
        <v>0</v>
      </c>
      <c r="J100" s="491">
        <f t="shared" si="13"/>
        <v>0</v>
      </c>
      <c r="K100" s="492">
        <f t="shared" si="13"/>
        <v>0</v>
      </c>
    </row>
    <row r="101" spans="1:11" s="3" customFormat="1" x14ac:dyDescent="0.25">
      <c r="A101" s="65"/>
      <c r="B101" s="66"/>
      <c r="C101" s="67"/>
      <c r="D101" s="66"/>
      <c r="E101" s="68"/>
      <c r="F101" s="491"/>
      <c r="G101" s="492"/>
      <c r="H101" s="491"/>
      <c r="I101" s="492"/>
      <c r="J101" s="491"/>
      <c r="K101" s="492"/>
    </row>
    <row r="102" spans="1:11" s="3" customFormat="1" x14ac:dyDescent="0.25">
      <c r="A102" s="65"/>
      <c r="B102" s="66"/>
      <c r="C102" s="67" t="s">
        <v>370</v>
      </c>
      <c r="D102" s="66"/>
      <c r="E102" s="68"/>
      <c r="F102" s="491">
        <f t="shared" ref="F102:K102" si="14">F100+F95+F87+F81+F79+F73+F71+F65+F37+F32+F24+F20+F7</f>
        <v>23432668.5</v>
      </c>
      <c r="G102" s="492">
        <f>G100+G95+G87+G81+G79+G73+G71+G65+G37+G32+G24+G20+G7</f>
        <v>22135101.359999999</v>
      </c>
      <c r="H102" s="491">
        <f t="shared" si="14"/>
        <v>23667088</v>
      </c>
      <c r="I102" s="492">
        <f t="shared" si="14"/>
        <v>21107800</v>
      </c>
      <c r="J102" s="491">
        <f t="shared" si="14"/>
        <v>23735195</v>
      </c>
      <c r="K102" s="492">
        <f t="shared" si="14"/>
        <v>21270380</v>
      </c>
    </row>
    <row r="103" spans="1:11" s="3" customFormat="1" x14ac:dyDescent="0.25">
      <c r="A103" s="65"/>
      <c r="B103" s="66"/>
      <c r="C103" s="67"/>
      <c r="D103" s="66"/>
      <c r="E103" s="68"/>
      <c r="F103" s="491"/>
      <c r="G103" s="492"/>
      <c r="H103" s="491"/>
      <c r="I103" s="492"/>
      <c r="J103" s="491"/>
      <c r="K103" s="492"/>
    </row>
    <row r="104" spans="1:11" x14ac:dyDescent="0.25">
      <c r="A104" s="62">
        <f t="shared" ref="A104:A108" si="15">$B$3</f>
        <v>84000</v>
      </c>
      <c r="B104" s="63">
        <v>680</v>
      </c>
      <c r="C104" s="21" t="s">
        <v>366</v>
      </c>
      <c r="D104" s="63">
        <v>681</v>
      </c>
      <c r="E104" s="64" t="s">
        <v>367</v>
      </c>
      <c r="F104" s="487"/>
      <c r="G104" s="488"/>
      <c r="H104" s="487"/>
      <c r="I104" s="488"/>
      <c r="J104" s="487"/>
      <c r="K104" s="488"/>
    </row>
    <row r="105" spans="1:11" x14ac:dyDescent="0.25">
      <c r="A105" s="62">
        <f t="shared" si="15"/>
        <v>84000</v>
      </c>
      <c r="B105" s="63">
        <v>680</v>
      </c>
      <c r="C105" s="21" t="s">
        <v>366</v>
      </c>
      <c r="D105" s="63">
        <v>682</v>
      </c>
      <c r="E105" s="64" t="s">
        <v>368</v>
      </c>
      <c r="F105" s="487"/>
      <c r="G105" s="488"/>
      <c r="H105" s="487"/>
      <c r="I105" s="488"/>
      <c r="J105" s="487"/>
      <c r="K105" s="488"/>
    </row>
    <row r="106" spans="1:11" x14ac:dyDescent="0.25">
      <c r="A106" s="62">
        <f t="shared" si="15"/>
        <v>84000</v>
      </c>
      <c r="B106" s="63">
        <v>680</v>
      </c>
      <c r="C106" s="21" t="s">
        <v>366</v>
      </c>
      <c r="D106" s="63">
        <v>683</v>
      </c>
      <c r="E106" s="64" t="s">
        <v>159</v>
      </c>
      <c r="F106" s="487"/>
      <c r="G106" s="488"/>
      <c r="H106" s="487"/>
      <c r="I106" s="488"/>
      <c r="J106" s="487"/>
      <c r="K106" s="488"/>
    </row>
    <row r="107" spans="1:11" x14ac:dyDescent="0.25">
      <c r="A107" s="62">
        <f t="shared" si="15"/>
        <v>84000</v>
      </c>
      <c r="B107" s="63">
        <v>680</v>
      </c>
      <c r="C107" s="21" t="s">
        <v>366</v>
      </c>
      <c r="D107" s="63">
        <v>684</v>
      </c>
      <c r="E107" s="64" t="s">
        <v>160</v>
      </c>
      <c r="F107" s="487"/>
      <c r="G107" s="488"/>
      <c r="H107" s="487"/>
      <c r="I107" s="488"/>
      <c r="J107" s="487"/>
      <c r="K107" s="488"/>
    </row>
    <row r="108" spans="1:11" x14ac:dyDescent="0.25">
      <c r="A108" s="62">
        <f t="shared" si="15"/>
        <v>84000</v>
      </c>
      <c r="B108" s="63">
        <v>680</v>
      </c>
      <c r="C108" s="21" t="s">
        <v>366</v>
      </c>
      <c r="D108" s="63">
        <v>685</v>
      </c>
      <c r="E108" s="64" t="s">
        <v>32</v>
      </c>
      <c r="F108" s="487"/>
      <c r="G108" s="488"/>
      <c r="H108" s="487"/>
      <c r="I108" s="488"/>
      <c r="J108" s="487"/>
      <c r="K108" s="488"/>
    </row>
    <row r="109" spans="1:11" s="3" customFormat="1" x14ac:dyDescent="0.25">
      <c r="A109" s="65"/>
      <c r="B109" s="66"/>
      <c r="C109" s="67" t="s">
        <v>369</v>
      </c>
      <c r="D109" s="66"/>
      <c r="E109" s="68"/>
      <c r="F109" s="491">
        <f>SUM(F104:F108)</f>
        <v>0</v>
      </c>
      <c r="G109" s="492">
        <f t="shared" ref="G109:K109" si="16">SUM(G104:G108)</f>
        <v>0</v>
      </c>
      <c r="H109" s="491">
        <f t="shared" si="16"/>
        <v>0</v>
      </c>
      <c r="I109" s="492">
        <f t="shared" si="16"/>
        <v>0</v>
      </c>
      <c r="J109" s="491">
        <f t="shared" si="16"/>
        <v>0</v>
      </c>
      <c r="K109" s="492">
        <f t="shared" si="16"/>
        <v>0</v>
      </c>
    </row>
    <row r="110" spans="1:11" s="3" customFormat="1" x14ac:dyDescent="0.25">
      <c r="A110" s="65"/>
      <c r="B110" s="66"/>
      <c r="C110" s="67"/>
      <c r="D110" s="66"/>
      <c r="E110" s="68"/>
      <c r="F110" s="491"/>
      <c r="G110" s="492"/>
      <c r="H110" s="491"/>
      <c r="I110" s="492"/>
      <c r="J110" s="491"/>
      <c r="K110" s="492"/>
    </row>
    <row r="111" spans="1:11" x14ac:dyDescent="0.25">
      <c r="A111" s="62">
        <f>$B$3</f>
        <v>84000</v>
      </c>
      <c r="B111" s="63">
        <v>530</v>
      </c>
      <c r="C111" s="21" t="s">
        <v>24</v>
      </c>
      <c r="D111" s="63">
        <v>535</v>
      </c>
      <c r="E111" s="64" t="s">
        <v>413</v>
      </c>
      <c r="F111" s="487"/>
      <c r="G111" s="488"/>
      <c r="H111" s="487"/>
      <c r="I111" s="488"/>
      <c r="J111" s="487"/>
      <c r="K111" s="488"/>
    </row>
    <row r="112" spans="1:11" s="3" customFormat="1" x14ac:dyDescent="0.25">
      <c r="A112" s="65"/>
      <c r="B112" s="66"/>
      <c r="C112" s="67"/>
      <c r="D112" s="66"/>
      <c r="E112" s="68"/>
      <c r="F112" s="491"/>
      <c r="G112" s="492"/>
      <c r="H112" s="491"/>
      <c r="I112" s="492"/>
      <c r="J112" s="491"/>
      <c r="K112" s="492"/>
    </row>
    <row r="113" spans="1:11" s="3" customFormat="1" ht="15.75" thickBot="1" x14ac:dyDescent="0.3">
      <c r="A113" s="69"/>
      <c r="B113" s="70"/>
      <c r="C113" s="23" t="s">
        <v>371</v>
      </c>
      <c r="D113" s="70"/>
      <c r="E113" s="71"/>
      <c r="F113" s="493">
        <f t="shared" ref="F113:K113" si="17">F102-F109+F111</f>
        <v>23432668.5</v>
      </c>
      <c r="G113" s="494">
        <f>G102-G109+G111</f>
        <v>22135101.359999999</v>
      </c>
      <c r="H113" s="493">
        <f t="shared" si="17"/>
        <v>23667088</v>
      </c>
      <c r="I113" s="494">
        <f t="shared" si="17"/>
        <v>21107800</v>
      </c>
      <c r="J113" s="493">
        <f t="shared" si="17"/>
        <v>23735195</v>
      </c>
      <c r="K113" s="494">
        <f t="shared" si="17"/>
        <v>21270380</v>
      </c>
    </row>
    <row r="114" spans="1:11" ht="15.75" thickTop="1" x14ac:dyDescent="0.25">
      <c r="A114" s="450"/>
      <c r="B114" s="455"/>
      <c r="C114" s="450"/>
      <c r="D114" s="455"/>
      <c r="E114" s="450"/>
      <c r="F114" s="463"/>
      <c r="G114" s="463"/>
      <c r="H114" s="463"/>
      <c r="I114" s="463"/>
      <c r="J114" s="463"/>
      <c r="K114" s="463"/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9"/>
  <sheetViews>
    <sheetView zoomScale="80" zoomScaleNormal="80" workbookViewId="0">
      <pane ySplit="6" topLeftCell="A7" activePane="bottomLeft" state="frozen"/>
      <selection activeCell="N48" sqref="N48"/>
      <selection pane="bottomLeft" activeCell="E26" sqref="E26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7181126.2300000004</v>
      </c>
      <c r="H7" s="8">
        <v>7181152</v>
      </c>
      <c r="J7" s="8">
        <v>6490855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2579566.33</v>
      </c>
      <c r="H9" s="8">
        <v>2579596</v>
      </c>
      <c r="J9" s="8">
        <v>2945115</v>
      </c>
    </row>
    <row r="10" spans="1:11" x14ac:dyDescent="0.25">
      <c r="C10" t="s">
        <v>197</v>
      </c>
      <c r="F10" s="8">
        <f t="shared" ref="F10:K10" si="0">SUM(F7:F9)</f>
        <v>9760692.5600000005</v>
      </c>
      <c r="G10" s="8">
        <f t="shared" si="0"/>
        <v>0</v>
      </c>
      <c r="H10" s="8">
        <f t="shared" si="0"/>
        <v>9760748</v>
      </c>
      <c r="I10" s="8">
        <f t="shared" si="0"/>
        <v>0</v>
      </c>
      <c r="J10" s="8">
        <f t="shared" si="0"/>
        <v>9435970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23745</v>
      </c>
      <c r="H12" s="8">
        <v>23786</v>
      </c>
      <c r="J12" s="8">
        <v>47801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130922.34</v>
      </c>
      <c r="H14" s="8">
        <v>130938</v>
      </c>
      <c r="J14" s="8">
        <v>180200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111538.36</v>
      </c>
      <c r="H16" s="8">
        <v>111550</v>
      </c>
      <c r="J16" s="8">
        <v>131130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1469.61</v>
      </c>
      <c r="H29" s="8">
        <v>1470</v>
      </c>
      <c r="J29" s="8">
        <v>1200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3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3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15313.96+12078.99</f>
        <v>27392.949999999997</v>
      </c>
      <c r="H34" s="8">
        <v>27407</v>
      </c>
      <c r="J34" s="8">
        <f>19679+18566</f>
        <v>38245</v>
      </c>
    </row>
    <row r="35" spans="1:13" x14ac:dyDescent="0.25">
      <c r="C35" t="s">
        <v>199</v>
      </c>
      <c r="F35" s="8">
        <f t="shared" ref="F35:K35" si="2">SUM(F31:F34)</f>
        <v>27392.949999999997</v>
      </c>
      <c r="G35" s="8">
        <f t="shared" si="2"/>
        <v>0</v>
      </c>
      <c r="H35" s="8">
        <f t="shared" si="2"/>
        <v>27407</v>
      </c>
      <c r="I35" s="8">
        <f t="shared" si="2"/>
        <v>0</v>
      </c>
      <c r="J35" s="8">
        <f t="shared" si="2"/>
        <v>38245</v>
      </c>
      <c r="K35" s="8">
        <f t="shared" si="2"/>
        <v>0</v>
      </c>
    </row>
    <row r="37" spans="1:13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3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3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3" x14ac:dyDescent="0.25">
      <c r="C44" s="3" t="s">
        <v>196</v>
      </c>
      <c r="F44" s="8">
        <f t="shared" ref="F44:K44" si="3">F42+F39+F37+F35+F10+F12+F14+F16+F27+F29</f>
        <v>10055760.819999998</v>
      </c>
      <c r="G44" s="8">
        <f t="shared" si="3"/>
        <v>0</v>
      </c>
      <c r="H44" s="8">
        <f t="shared" si="3"/>
        <v>10055899</v>
      </c>
      <c r="I44" s="8">
        <f t="shared" si="3"/>
        <v>0</v>
      </c>
      <c r="J44" s="8">
        <f t="shared" si="3"/>
        <v>9834546</v>
      </c>
      <c r="K44" s="8">
        <f t="shared" si="3"/>
        <v>0</v>
      </c>
    </row>
    <row r="46" spans="1:13" x14ac:dyDescent="0.25">
      <c r="F46" s="758"/>
      <c r="G46" s="758"/>
      <c r="H46" s="758"/>
      <c r="I46" s="758"/>
      <c r="J46" s="758"/>
      <c r="K46" s="758"/>
      <c r="L46" s="454"/>
      <c r="M46" s="454"/>
    </row>
    <row r="47" spans="1:13" x14ac:dyDescent="0.25">
      <c r="F47" s="758"/>
      <c r="G47" s="758"/>
      <c r="H47" s="758"/>
      <c r="I47" s="758"/>
      <c r="J47" s="758"/>
      <c r="K47" s="758"/>
      <c r="L47" s="454"/>
      <c r="M47" s="454"/>
    </row>
    <row r="48" spans="1:13" x14ac:dyDescent="0.25">
      <c r="F48" s="758"/>
      <c r="G48" s="758"/>
      <c r="H48" s="758"/>
      <c r="I48" s="758"/>
      <c r="J48" s="758"/>
      <c r="K48" s="758"/>
      <c r="L48" s="454"/>
      <c r="M48" s="454"/>
    </row>
    <row r="49" spans="6:13" x14ac:dyDescent="0.25">
      <c r="F49" s="758"/>
      <c r="G49" s="758"/>
      <c r="H49" s="758"/>
      <c r="I49" s="758"/>
      <c r="J49" s="758"/>
      <c r="K49" s="758"/>
      <c r="L49" s="454"/>
      <c r="M49" s="454"/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C21" sqref="C21"/>
      <selection pane="bottomLeft" activeCell="C21" sqref="C2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activeCell="C21" sqref="C21"/>
      <selection pane="topRight" activeCell="C21" sqref="C21"/>
      <selection pane="bottomLeft" activeCell="C21" sqref="C21"/>
      <selection pane="bottomRight" activeCell="C21" sqref="C2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0" zoomScaleNormal="80" workbookViewId="0">
      <pane ySplit="6" topLeftCell="A7" activePane="bottomLeft" state="frozen"/>
      <selection activeCell="E26" sqref="E26"/>
      <selection pane="bottomLeft" activeCell="H39" sqref="H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1420378.53</v>
      </c>
      <c r="H7" s="8">
        <v>1467510</v>
      </c>
      <c r="J7" s="8">
        <v>1554850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551260.15</v>
      </c>
      <c r="H9" s="8">
        <v>580948</v>
      </c>
      <c r="J9" s="8">
        <v>574776</v>
      </c>
    </row>
    <row r="10" spans="1:11" x14ac:dyDescent="0.25">
      <c r="C10" t="s">
        <v>197</v>
      </c>
      <c r="F10" s="8">
        <f t="shared" ref="F10:K10" si="0">SUM(F7:F9)</f>
        <v>1971638.6800000002</v>
      </c>
      <c r="G10" s="8">
        <f t="shared" si="0"/>
        <v>0</v>
      </c>
      <c r="H10" s="8">
        <f t="shared" si="0"/>
        <v>2048458</v>
      </c>
      <c r="I10" s="8">
        <f t="shared" si="0"/>
        <v>0</v>
      </c>
      <c r="J10" s="8">
        <f t="shared" si="0"/>
        <v>2129626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16724.59</v>
      </c>
      <c r="H12" s="8">
        <v>18511</v>
      </c>
      <c r="J12" s="8">
        <v>15800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187572.56</v>
      </c>
      <c r="H14" s="8">
        <v>194285</v>
      </c>
      <c r="J14" s="8">
        <v>222150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10966.25</v>
      </c>
      <c r="H16" s="8">
        <v>20058</v>
      </c>
      <c r="J16" s="8">
        <v>22850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2230.83</v>
      </c>
      <c r="H29" s="8">
        <v>2240</v>
      </c>
      <c r="J29" s="8">
        <v>2500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1249.1+7988.94</f>
        <v>9238.0399999999991</v>
      </c>
      <c r="H34" s="8">
        <f>1750+10230</f>
        <v>11980</v>
      </c>
      <c r="J34" s="8">
        <f>1000+4500</f>
        <v>5500</v>
      </c>
    </row>
    <row r="35" spans="1:11" x14ac:dyDescent="0.25">
      <c r="C35" t="s">
        <v>199</v>
      </c>
      <c r="F35" s="8">
        <f t="shared" ref="F35:K35" si="2">SUM(F31:F34)</f>
        <v>9238.0399999999991</v>
      </c>
      <c r="G35" s="8">
        <f t="shared" si="2"/>
        <v>0</v>
      </c>
      <c r="H35" s="8">
        <f t="shared" si="2"/>
        <v>11980</v>
      </c>
      <c r="I35" s="8">
        <f t="shared" si="2"/>
        <v>0</v>
      </c>
      <c r="J35" s="8">
        <f t="shared" si="2"/>
        <v>5500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2198370.9500000002</v>
      </c>
      <c r="G44" s="8">
        <f t="shared" si="3"/>
        <v>0</v>
      </c>
      <c r="H44" s="8">
        <f t="shared" si="3"/>
        <v>2295532</v>
      </c>
      <c r="I44" s="8">
        <f t="shared" si="3"/>
        <v>0</v>
      </c>
      <c r="J44" s="8">
        <f t="shared" si="3"/>
        <v>2398426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8"/>
  <sheetViews>
    <sheetView zoomScale="80" zoomScaleNormal="80" workbookViewId="0">
      <pane ySplit="6" topLeftCell="A7" activePane="bottomLeft" state="frozen"/>
      <selection activeCell="E26" sqref="E26"/>
      <selection pane="bottomLeft" activeCell="E26" sqref="E26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1144563.98</v>
      </c>
      <c r="H7" s="8">
        <v>1146887.01</v>
      </c>
      <c r="J7" s="8">
        <v>1197635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517283.87</v>
      </c>
      <c r="H9" s="8">
        <v>519942.99</v>
      </c>
      <c r="J9" s="8">
        <v>526352</v>
      </c>
    </row>
    <row r="10" spans="1:11" x14ac:dyDescent="0.25">
      <c r="C10" t="s">
        <v>197</v>
      </c>
      <c r="F10" s="8">
        <f t="shared" ref="F10:K10" si="0">SUM(F7:F9)</f>
        <v>1661847.85</v>
      </c>
      <c r="G10" s="8">
        <f t="shared" si="0"/>
        <v>0</v>
      </c>
      <c r="H10" s="8">
        <f t="shared" si="0"/>
        <v>1666830</v>
      </c>
      <c r="I10" s="8">
        <f t="shared" si="0"/>
        <v>0</v>
      </c>
      <c r="J10" s="8">
        <f t="shared" si="0"/>
        <v>1723987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24795.07</v>
      </c>
      <c r="H12" s="8">
        <v>26496</v>
      </c>
      <c r="J12" s="8">
        <v>36700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212202.84</v>
      </c>
      <c r="H14" s="8">
        <v>215254</v>
      </c>
      <c r="J14" s="8">
        <v>198550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51935.85</v>
      </c>
      <c r="H16" s="8">
        <v>54737</v>
      </c>
      <c r="J16" s="8">
        <v>78765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v>64409.5</v>
      </c>
      <c r="H26" s="8">
        <v>66045</v>
      </c>
      <c r="J26" s="8">
        <v>154700</v>
      </c>
    </row>
    <row r="27" spans="1:11" x14ac:dyDescent="0.25">
      <c r="C27" t="s">
        <v>198</v>
      </c>
      <c r="F27" s="8">
        <f t="shared" ref="F27:K27" si="1">SUM(F18:F26)</f>
        <v>64409.5</v>
      </c>
      <c r="G27" s="8">
        <f t="shared" si="1"/>
        <v>0</v>
      </c>
      <c r="H27" s="8">
        <f t="shared" si="1"/>
        <v>66045</v>
      </c>
      <c r="I27" s="8">
        <f t="shared" si="1"/>
        <v>0</v>
      </c>
      <c r="J27" s="8">
        <f t="shared" si="1"/>
        <v>154700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177655.67</v>
      </c>
      <c r="H29" s="8">
        <v>177916</v>
      </c>
      <c r="J29" s="8">
        <v>181500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16086.7+13875.86</f>
        <v>29962.560000000001</v>
      </c>
      <c r="H34" s="8">
        <f>17276+15438</f>
        <v>32714</v>
      </c>
      <c r="J34" s="8">
        <f>5000+7500</f>
        <v>12500</v>
      </c>
    </row>
    <row r="35" spans="1:11" x14ac:dyDescent="0.25">
      <c r="C35" t="s">
        <v>199</v>
      </c>
      <c r="F35" s="8">
        <f t="shared" ref="F35:K35" si="2">SUM(F31:F34)</f>
        <v>29962.560000000001</v>
      </c>
      <c r="G35" s="8">
        <f t="shared" si="2"/>
        <v>0</v>
      </c>
      <c r="H35" s="8">
        <f t="shared" si="2"/>
        <v>32714</v>
      </c>
      <c r="I35" s="8">
        <f t="shared" si="2"/>
        <v>0</v>
      </c>
      <c r="J35" s="8">
        <f t="shared" si="2"/>
        <v>12500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2222809.3400000003</v>
      </c>
      <c r="G44" s="8">
        <f t="shared" si="3"/>
        <v>0</v>
      </c>
      <c r="H44" s="8">
        <f t="shared" si="3"/>
        <v>2239992</v>
      </c>
      <c r="I44" s="8">
        <f t="shared" si="3"/>
        <v>0</v>
      </c>
      <c r="J44" s="8">
        <f t="shared" si="3"/>
        <v>2386702</v>
      </c>
      <c r="K44" s="8">
        <f t="shared" si="3"/>
        <v>0</v>
      </c>
    </row>
    <row r="46" spans="1:11" x14ac:dyDescent="0.25">
      <c r="F46" s="758"/>
      <c r="G46" s="758"/>
      <c r="H46" s="758"/>
      <c r="I46" s="758"/>
      <c r="J46" s="758"/>
      <c r="K46" s="758"/>
    </row>
    <row r="47" spans="1:11" x14ac:dyDescent="0.25">
      <c r="F47" s="758"/>
      <c r="G47" s="758"/>
      <c r="H47" s="758"/>
      <c r="I47" s="758"/>
      <c r="J47" s="758"/>
      <c r="K47" s="758"/>
    </row>
    <row r="48" spans="1:11" x14ac:dyDescent="0.25">
      <c r="F48" s="758"/>
      <c r="G48" s="758"/>
      <c r="H48" s="758"/>
      <c r="I48" s="758"/>
      <c r="J48" s="758"/>
      <c r="K48" s="758"/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7"/>
  <sheetViews>
    <sheetView zoomScale="80" zoomScaleNormal="80" workbookViewId="0">
      <pane ySplit="6" topLeftCell="A7" activePane="bottomLeft" state="frozen"/>
      <selection activeCell="E26" sqref="E26"/>
      <selection pane="bottomLeft" activeCell="P47" sqref="P4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2522755.67</v>
      </c>
      <c r="H7" s="8">
        <v>2602234</v>
      </c>
      <c r="J7" s="8">
        <v>2683689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1019048.02</v>
      </c>
      <c r="H9" s="8">
        <v>1035418</v>
      </c>
      <c r="J9" s="8">
        <v>1087163</v>
      </c>
    </row>
    <row r="10" spans="1:11" x14ac:dyDescent="0.25">
      <c r="C10" t="s">
        <v>197</v>
      </c>
      <c r="F10" s="8">
        <f t="shared" ref="F10" si="0">SUM(F7:F9)</f>
        <v>3541803.69</v>
      </c>
      <c r="G10" s="8">
        <f t="shared" ref="G10:K10" si="1">SUM(G7:G9)</f>
        <v>0</v>
      </c>
      <c r="H10" s="8">
        <f t="shared" si="1"/>
        <v>3637652</v>
      </c>
      <c r="I10" s="8">
        <f t="shared" si="1"/>
        <v>0</v>
      </c>
      <c r="J10" s="8">
        <f t="shared" si="1"/>
        <v>3770852</v>
      </c>
      <c r="K10" s="8">
        <f t="shared" si="1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54611.16</v>
      </c>
      <c r="H12" s="8">
        <v>58069</v>
      </c>
      <c r="J12" s="8">
        <v>45950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454667.11</v>
      </c>
      <c r="H14" s="8">
        <v>462849.12</v>
      </c>
      <c r="J14" s="8">
        <v>553343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38494.47</v>
      </c>
      <c r="H16" s="8">
        <v>43340</v>
      </c>
      <c r="J16" s="8">
        <v>47200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  <c r="F18" s="8">
        <v>13500</v>
      </c>
      <c r="H18" s="8">
        <v>13500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  <c r="F19" s="8">
        <f>14250+14250</f>
        <v>28500</v>
      </c>
      <c r="H19" s="8">
        <v>28500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  <c r="F21" s="8">
        <v>1644</v>
      </c>
      <c r="H21" s="8">
        <v>1644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  <c r="F25" s="8">
        <v>112580.52</v>
      </c>
      <c r="H25" s="8">
        <v>112581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f>168529.7+574.19+11251.63-28500-112580.52</f>
        <v>39275.000000000015</v>
      </c>
      <c r="H26" s="8">
        <v>39713</v>
      </c>
      <c r="J26" s="8">
        <v>92000</v>
      </c>
    </row>
    <row r="27" spans="1:11" x14ac:dyDescent="0.25">
      <c r="C27" t="s">
        <v>198</v>
      </c>
      <c r="F27" s="8">
        <f>SUM(F18:F26)</f>
        <v>195499.52000000002</v>
      </c>
      <c r="G27" s="8">
        <f t="shared" ref="G27:K27" si="2">SUM(G18:G26)</f>
        <v>0</v>
      </c>
      <c r="H27" s="8">
        <f>SUM(H18:H26)</f>
        <v>195938</v>
      </c>
      <c r="I27" s="8">
        <f t="shared" si="2"/>
        <v>0</v>
      </c>
      <c r="J27" s="8">
        <f t="shared" si="2"/>
        <v>92000</v>
      </c>
      <c r="K27" s="8">
        <f t="shared" si="2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f>447022.35+2458.35</f>
        <v>449480.69999999995</v>
      </c>
      <c r="H29" s="8">
        <f>447656.32+2959</f>
        <v>450615.32</v>
      </c>
      <c r="J29" s="8">
        <v>434497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20919.66+18792.48</f>
        <v>39712.14</v>
      </c>
      <c r="H34" s="8">
        <f>21045+21632</f>
        <v>42677</v>
      </c>
      <c r="J34" s="8">
        <f>27010+40765</f>
        <v>67775</v>
      </c>
    </row>
    <row r="35" spans="1:11" x14ac:dyDescent="0.25">
      <c r="C35" t="s">
        <v>199</v>
      </c>
      <c r="F35" s="8">
        <f t="shared" ref="F35" si="3">SUM(F31:F34)</f>
        <v>39712.14</v>
      </c>
      <c r="G35" s="8">
        <f t="shared" ref="G35:K35" si="4">SUM(G31:G34)</f>
        <v>0</v>
      </c>
      <c r="H35" s="8">
        <f t="shared" si="4"/>
        <v>42677</v>
      </c>
      <c r="I35" s="8">
        <f t="shared" si="4"/>
        <v>0</v>
      </c>
      <c r="J35" s="8">
        <f t="shared" si="4"/>
        <v>67775</v>
      </c>
      <c r="K35" s="8">
        <f t="shared" si="4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" si="5">F42+F39+F37+F35+F10+F12+F14+F16+F27+F29</f>
        <v>4774268.79</v>
      </c>
      <c r="G44" s="8">
        <f t="shared" ref="G44:K44" si="6">G42+G39+G37+G35+G10+G12+G14+G16+G27+G29</f>
        <v>0</v>
      </c>
      <c r="H44" s="8">
        <f t="shared" si="6"/>
        <v>4891140.4400000004</v>
      </c>
      <c r="I44" s="8">
        <f t="shared" si="6"/>
        <v>0</v>
      </c>
      <c r="J44" s="8">
        <f t="shared" si="6"/>
        <v>5011617</v>
      </c>
      <c r="K44" s="8">
        <f t="shared" si="6"/>
        <v>0</v>
      </c>
    </row>
    <row r="46" spans="1:11" x14ac:dyDescent="0.25">
      <c r="F46" s="758"/>
      <c r="G46" s="758"/>
      <c r="H46" s="758"/>
      <c r="I46" s="758"/>
      <c r="J46" s="758"/>
      <c r="K46" s="758"/>
    </row>
    <row r="47" spans="1:11" x14ac:dyDescent="0.25">
      <c r="F47" s="758"/>
      <c r="G47" s="758"/>
      <c r="H47" s="758"/>
      <c r="I47" s="758"/>
      <c r="J47" s="758"/>
      <c r="K47" s="758"/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48"/>
  <sheetViews>
    <sheetView zoomScale="80" zoomScaleNormal="80" workbookViewId="0">
      <pane ySplit="6" topLeftCell="A10" activePane="bottomLeft" state="frozen"/>
      <selection activeCell="E26" sqref="E26"/>
      <selection pane="bottomLeft" activeCell="K45" sqref="K4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24000</v>
      </c>
      <c r="H29" s="8">
        <v>24000</v>
      </c>
      <c r="J29" s="8">
        <v>24000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3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3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3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3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3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3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3" x14ac:dyDescent="0.25">
      <c r="C44" s="3" t="s">
        <v>196</v>
      </c>
      <c r="F44" s="8">
        <f t="shared" ref="F44:K44" si="3">F42+F39+F37+F35+F10+F12+F14+F16+F27+F29</f>
        <v>24000</v>
      </c>
      <c r="G44" s="8">
        <f t="shared" si="3"/>
        <v>0</v>
      </c>
      <c r="H44" s="8">
        <f t="shared" si="3"/>
        <v>24000</v>
      </c>
      <c r="I44" s="8">
        <f t="shared" si="3"/>
        <v>0</v>
      </c>
      <c r="J44" s="8">
        <f t="shared" si="3"/>
        <v>24000</v>
      </c>
      <c r="K44" s="8">
        <f t="shared" si="3"/>
        <v>0</v>
      </c>
    </row>
    <row r="46" spans="1:13" x14ac:dyDescent="0.25">
      <c r="F46" s="454"/>
      <c r="G46" s="454"/>
      <c r="H46" s="454"/>
      <c r="I46" s="454"/>
      <c r="J46" s="454"/>
      <c r="K46" s="454"/>
      <c r="L46" s="454"/>
      <c r="M46" s="454"/>
    </row>
    <row r="47" spans="1:13" x14ac:dyDescent="0.25">
      <c r="F47" s="758"/>
      <c r="G47" s="454"/>
      <c r="H47" s="758"/>
      <c r="I47" s="454"/>
      <c r="J47" s="758"/>
      <c r="K47" s="454"/>
      <c r="L47" s="454"/>
      <c r="M47" s="454"/>
    </row>
    <row r="48" spans="1:13" x14ac:dyDescent="0.25">
      <c r="F48" s="454"/>
      <c r="G48" s="454"/>
      <c r="H48" s="454"/>
      <c r="I48" s="454"/>
      <c r="J48" s="454"/>
      <c r="K48" s="454"/>
      <c r="L48" s="454"/>
      <c r="M48" s="454"/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7"/>
  <sheetViews>
    <sheetView zoomScale="80" zoomScaleNormal="80" workbookViewId="0">
      <pane ySplit="6" topLeftCell="A10" activePane="bottomLeft" state="frozen"/>
      <selection activeCell="E26" sqref="E26"/>
      <selection pane="bottomLeft" activeCell="U44" sqref="U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522202.54</v>
      </c>
      <c r="H7" s="8">
        <v>522208</v>
      </c>
      <c r="J7" s="8">
        <v>641332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257511.15</v>
      </c>
      <c r="H9" s="8">
        <v>258416</v>
      </c>
      <c r="J9" s="8">
        <v>301258</v>
      </c>
    </row>
    <row r="10" spans="1:11" x14ac:dyDescent="0.25">
      <c r="C10" t="s">
        <v>197</v>
      </c>
      <c r="F10" s="8">
        <f t="shared" ref="F10:K10" si="0">SUM(F7:F9)</f>
        <v>779713.69</v>
      </c>
      <c r="G10" s="8">
        <f t="shared" si="0"/>
        <v>0</v>
      </c>
      <c r="H10" s="8">
        <f t="shared" si="0"/>
        <v>780624</v>
      </c>
      <c r="I10" s="8">
        <f t="shared" si="0"/>
        <v>0</v>
      </c>
      <c r="J10" s="8">
        <f t="shared" si="0"/>
        <v>942590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3567.43</v>
      </c>
      <c r="H12" s="8">
        <v>3640</v>
      </c>
      <c r="J12" s="8">
        <v>2800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1987116.64</v>
      </c>
      <c r="H14" s="8">
        <v>1987924</v>
      </c>
      <c r="J14" s="8">
        <v>1609175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144875.57999999999</v>
      </c>
      <c r="H16" s="8">
        <v>145889.68</v>
      </c>
      <c r="J16" s="8">
        <v>124870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v>47887.14</v>
      </c>
      <c r="H26" s="8">
        <v>47888</v>
      </c>
      <c r="J26" s="8">
        <v>5000</v>
      </c>
    </row>
    <row r="27" spans="1:11" x14ac:dyDescent="0.25">
      <c r="C27" t="s">
        <v>198</v>
      </c>
      <c r="F27" s="8">
        <f t="shared" ref="F27:K27" si="1">SUM(F18:F26)</f>
        <v>47887.14</v>
      </c>
      <c r="G27" s="8">
        <f t="shared" si="1"/>
        <v>0</v>
      </c>
      <c r="H27" s="8">
        <f t="shared" si="1"/>
        <v>47888</v>
      </c>
      <c r="I27" s="8">
        <f t="shared" si="1"/>
        <v>0</v>
      </c>
      <c r="J27" s="8">
        <f t="shared" si="1"/>
        <v>5000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184453.97+10074.15</f>
        <v>194528.12</v>
      </c>
      <c r="H34" s="8">
        <f>184611.88+10174</f>
        <v>194785.88</v>
      </c>
      <c r="J34" s="8">
        <f>119658+2490</f>
        <v>122148</v>
      </c>
    </row>
    <row r="35" spans="1:11" x14ac:dyDescent="0.25">
      <c r="C35" t="s">
        <v>199</v>
      </c>
      <c r="F35" s="8">
        <f t="shared" ref="F35:K35" si="2">SUM(F31:F34)</f>
        <v>194528.12</v>
      </c>
      <c r="G35" s="8">
        <f t="shared" si="2"/>
        <v>0</v>
      </c>
      <c r="H35" s="8">
        <f t="shared" si="2"/>
        <v>194785.88</v>
      </c>
      <c r="I35" s="8">
        <f t="shared" si="2"/>
        <v>0</v>
      </c>
      <c r="J35" s="8">
        <f t="shared" si="2"/>
        <v>122148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3157688.6</v>
      </c>
      <c r="G44" s="8">
        <f t="shared" si="3"/>
        <v>0</v>
      </c>
      <c r="H44" s="8">
        <f t="shared" si="3"/>
        <v>3160751.56</v>
      </c>
      <c r="I44" s="8">
        <f t="shared" si="3"/>
        <v>0</v>
      </c>
      <c r="J44" s="8">
        <f t="shared" si="3"/>
        <v>2806583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G47"/>
      <c r="I47"/>
      <c r="K47"/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C21" sqref="C21"/>
      <selection pane="bottomLeft" activeCell="C21" sqref="C2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8"/>
  <sheetViews>
    <sheetView zoomScale="80" zoomScaleNormal="80" workbookViewId="0">
      <pane ySplit="6" topLeftCell="A10" activePane="bottomLeft" state="frozen"/>
      <selection activeCell="E26" sqref="E26"/>
      <selection pane="bottomLeft" activeCell="M37" sqref="M3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  <c r="F39" s="8">
        <v>999770</v>
      </c>
      <c r="H39" s="8">
        <v>999773</v>
      </c>
      <c r="J39" s="8">
        <v>1273321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999770</v>
      </c>
      <c r="G44" s="8">
        <f t="shared" si="3"/>
        <v>0</v>
      </c>
      <c r="H44" s="8">
        <f t="shared" si="3"/>
        <v>999773</v>
      </c>
      <c r="I44" s="8">
        <f t="shared" si="3"/>
        <v>0</v>
      </c>
      <c r="J44" s="8">
        <f t="shared" si="3"/>
        <v>1273321</v>
      </c>
      <c r="K44" s="8">
        <f t="shared" si="3"/>
        <v>0</v>
      </c>
    </row>
    <row r="46" spans="1:11" x14ac:dyDescent="0.25">
      <c r="F46" s="454"/>
      <c r="G46" s="454"/>
      <c r="H46" s="454"/>
      <c r="I46" s="454"/>
      <c r="J46" s="454"/>
      <c r="K46" s="454"/>
    </row>
    <row r="47" spans="1:11" x14ac:dyDescent="0.25">
      <c r="F47" s="758"/>
      <c r="G47" s="454"/>
      <c r="H47" s="758"/>
      <c r="I47" s="454"/>
      <c r="J47" s="758"/>
      <c r="K47" s="454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AA40" sqref="AA40"/>
      <selection pane="topRight" activeCell="AA40" sqref="AA40"/>
      <selection pane="bottomLeft" activeCell="AA40" sqref="AA4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557</v>
      </c>
      <c r="D1" s="1"/>
    </row>
    <row r="2" spans="1:23" x14ac:dyDescent="0.25">
      <c r="A2" s="6" t="s">
        <v>79</v>
      </c>
      <c r="B2" s="9" t="str">
        <f>Revenue!B2</f>
        <v>SOWELA Technical Community College</v>
      </c>
      <c r="D2" s="1"/>
    </row>
    <row r="3" spans="1:23" x14ac:dyDescent="0.25">
      <c r="A3" s="6" t="s">
        <v>116</v>
      </c>
      <c r="B3" s="7">
        <f>Revenue!B3</f>
        <v>84000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444">
        <v>826</v>
      </c>
      <c r="B45" s="445" t="s">
        <v>572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447">
        <f t="shared" si="5"/>
        <v>0</v>
      </c>
      <c r="F46" s="446">
        <f t="shared" ref="F46" si="6">SUM(F30:F45)</f>
        <v>0</v>
      </c>
      <c r="G46" s="41">
        <f t="shared" ref="G46" si="7">SUM(G30:G45)</f>
        <v>0</v>
      </c>
      <c r="H46" s="447">
        <f t="shared" ref="H46" si="8">SUM(H30:H45)</f>
        <v>0</v>
      </c>
      <c r="I46" s="446">
        <f t="shared" ref="I46" si="9">SUM(I30:I45)</f>
        <v>0</v>
      </c>
      <c r="J46" s="41">
        <f t="shared" ref="J46" si="10">SUM(J30:J45)</f>
        <v>0</v>
      </c>
      <c r="K46" s="447">
        <f t="shared" ref="K46" si="11">SUM(K30:K45)</f>
        <v>0</v>
      </c>
      <c r="L46" s="446">
        <f t="shared" ref="L46" si="12">SUM(L30:L45)</f>
        <v>0</v>
      </c>
      <c r="M46" s="41">
        <f t="shared" ref="M46" si="13">SUM(M30:M45)</f>
        <v>0</v>
      </c>
      <c r="N46" s="447">
        <f t="shared" ref="N46" si="14">SUM(N30:N45)</f>
        <v>0</v>
      </c>
      <c r="O46" s="446">
        <f t="shared" ref="O46" si="15">SUM(O30:O45)</f>
        <v>0</v>
      </c>
      <c r="P46" s="41">
        <f t="shared" ref="P46" si="16">SUM(P30:P45)</f>
        <v>0</v>
      </c>
      <c r="Q46" s="447">
        <f t="shared" ref="Q46" si="17">SUM(Q30:Q45)</f>
        <v>0</v>
      </c>
      <c r="R46" s="446">
        <f t="shared" ref="R46" si="18">SUM(R30:R45)</f>
        <v>0</v>
      </c>
      <c r="S46" s="41">
        <f t="shared" ref="S46" si="19">SUM(S30:S45)</f>
        <v>0</v>
      </c>
      <c r="T46" s="447">
        <f t="shared" ref="T46" si="20">SUM(T30:T45)</f>
        <v>0</v>
      </c>
      <c r="U46" s="446">
        <f t="shared" ref="U46" si="21">SUM(U30:U45)</f>
        <v>0</v>
      </c>
      <c r="V46" s="41">
        <f t="shared" ref="V46" si="22">SUM(V30:V45)</f>
        <v>0</v>
      </c>
      <c r="W46" s="447">
        <f t="shared" ref="W46" si="23">SUM(W30:W45)</f>
        <v>0</v>
      </c>
      <c r="X46" s="446">
        <f t="shared" ref="X46" si="24">SUM(X30:X45)</f>
        <v>0</v>
      </c>
      <c r="Y46" s="41">
        <f t="shared" ref="Y46" si="25">SUM(Y30:Y45)</f>
        <v>0</v>
      </c>
      <c r="Z46" s="447">
        <f t="shared" ref="Z46" si="26">SUM(Z30:Z45)</f>
        <v>0</v>
      </c>
      <c r="AA46" s="448">
        <f t="shared" ref="AA46" si="27">SUM(AA30:AA45)</f>
        <v>0</v>
      </c>
      <c r="AB46" s="448">
        <f t="shared" ref="AB46:AC46" si="28">SUM(AB30:AB45)</f>
        <v>0</v>
      </c>
      <c r="AC46" s="446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  <c r="C2" s="4"/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84000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AA40" sqref="AA40"/>
    </sheetView>
  </sheetViews>
  <sheetFormatPr defaultColWidth="27" defaultRowHeight="24" customHeight="1" x14ac:dyDescent="0.7"/>
  <cols>
    <col min="1" max="5" width="27" style="305"/>
    <col min="6" max="16384" width="27" style="318"/>
  </cols>
  <sheetData>
    <row r="1" spans="1:6" ht="24" customHeight="1" x14ac:dyDescent="0.7">
      <c r="A1" s="301" t="s">
        <v>131</v>
      </c>
      <c r="B1" s="296"/>
      <c r="C1" s="296"/>
      <c r="D1" s="296" t="s">
        <v>79</v>
      </c>
      <c r="E1" s="298" t="str">
        <f>Revenue!B2</f>
        <v>SOWELA Technical Community College</v>
      </c>
      <c r="F1" s="317"/>
    </row>
    <row r="2" spans="1:6" ht="24" customHeight="1" x14ac:dyDescent="0.7">
      <c r="A2" s="301" t="s">
        <v>297</v>
      </c>
      <c r="B2" s="296"/>
      <c r="C2" s="296"/>
      <c r="D2" s="296"/>
      <c r="E2" s="296"/>
      <c r="F2" s="12"/>
    </row>
    <row r="3" spans="1:6" ht="24" customHeight="1" thickBot="1" x14ac:dyDescent="0.75">
      <c r="A3" s="312"/>
      <c r="B3" s="302"/>
      <c r="C3" s="302"/>
      <c r="D3" s="302"/>
      <c r="E3" s="302"/>
      <c r="F3" s="12"/>
    </row>
    <row r="4" spans="1:6" ht="24" customHeight="1" thickTop="1" thickBot="1" x14ac:dyDescent="0.75">
      <c r="A4" s="324" t="s">
        <v>298</v>
      </c>
      <c r="B4" s="315"/>
      <c r="C4" s="315"/>
      <c r="D4" s="315"/>
      <c r="E4" s="316"/>
      <c r="F4" s="12"/>
    </row>
    <row r="5" spans="1:6" ht="24" customHeight="1" thickTop="1" x14ac:dyDescent="0.7">
      <c r="A5" s="319"/>
      <c r="E5" s="320"/>
    </row>
    <row r="6" spans="1:6" ht="24" customHeight="1" x14ac:dyDescent="0.7">
      <c r="A6" s="319"/>
      <c r="B6" s="305" t="s">
        <v>117</v>
      </c>
      <c r="E6" s="320"/>
    </row>
    <row r="7" spans="1:6" ht="24" customHeight="1" x14ac:dyDescent="0.7">
      <c r="A7" s="319"/>
      <c r="E7" s="320"/>
    </row>
    <row r="8" spans="1:6" ht="24" customHeight="1" x14ac:dyDescent="0.7">
      <c r="A8" s="319"/>
      <c r="E8" s="320"/>
    </row>
    <row r="9" spans="1:6" ht="24" customHeight="1" x14ac:dyDescent="0.7">
      <c r="A9" s="319"/>
      <c r="E9" s="320"/>
    </row>
    <row r="10" spans="1:6" ht="24" customHeight="1" x14ac:dyDescent="0.7">
      <c r="A10" s="319"/>
      <c r="E10" s="320"/>
    </row>
    <row r="11" spans="1:6" ht="24" customHeight="1" x14ac:dyDescent="0.7">
      <c r="A11" s="319"/>
      <c r="E11" s="320"/>
    </row>
    <row r="12" spans="1:6" ht="24" customHeight="1" x14ac:dyDescent="0.7">
      <c r="A12" s="319"/>
      <c r="E12" s="320"/>
    </row>
    <row r="13" spans="1:6" ht="24" customHeight="1" x14ac:dyDescent="0.7">
      <c r="A13" s="319"/>
      <c r="E13" s="320"/>
    </row>
    <row r="14" spans="1:6" ht="24" customHeight="1" x14ac:dyDescent="0.7">
      <c r="A14" s="319"/>
      <c r="E14" s="320"/>
    </row>
    <row r="15" spans="1:6" ht="24" customHeight="1" x14ac:dyDescent="0.7">
      <c r="A15" s="319"/>
      <c r="E15" s="320"/>
    </row>
    <row r="16" spans="1:6" ht="24" customHeight="1" x14ac:dyDescent="0.7">
      <c r="A16" s="319"/>
      <c r="E16" s="320"/>
    </row>
    <row r="17" spans="1:5" ht="24" customHeight="1" x14ac:dyDescent="0.7">
      <c r="A17" s="319"/>
      <c r="E17" s="320"/>
    </row>
    <row r="18" spans="1:5" ht="24" customHeight="1" x14ac:dyDescent="0.7">
      <c r="A18" s="319"/>
      <c r="E18" s="320"/>
    </row>
    <row r="19" spans="1:5" ht="24" customHeight="1" x14ac:dyDescent="0.7">
      <c r="A19" s="319"/>
      <c r="E19" s="320"/>
    </row>
    <row r="20" spans="1:5" ht="24" customHeight="1" x14ac:dyDescent="0.7">
      <c r="A20" s="319"/>
      <c r="E20" s="320"/>
    </row>
    <row r="21" spans="1:5" ht="24" customHeight="1" x14ac:dyDescent="0.7">
      <c r="A21" s="319"/>
      <c r="E21" s="320"/>
    </row>
    <row r="22" spans="1:5" ht="24" customHeight="1" x14ac:dyDescent="0.7">
      <c r="A22" s="319"/>
      <c r="E22" s="320"/>
    </row>
    <row r="23" spans="1:5" ht="24" customHeight="1" x14ac:dyDescent="0.7">
      <c r="A23" s="319"/>
      <c r="E23" s="320"/>
    </row>
    <row r="24" spans="1:5" ht="24" customHeight="1" x14ac:dyDescent="0.7">
      <c r="A24" s="319"/>
      <c r="E24" s="320"/>
    </row>
    <row r="25" spans="1:5" ht="24" customHeight="1" x14ac:dyDescent="0.7">
      <c r="A25" s="319"/>
      <c r="E25" s="320"/>
    </row>
    <row r="26" spans="1:5" ht="24" customHeight="1" x14ac:dyDescent="0.7">
      <c r="A26" s="319"/>
      <c r="E26" s="320"/>
    </row>
    <row r="27" spans="1:5" ht="24" customHeight="1" x14ac:dyDescent="0.7">
      <c r="A27" s="319"/>
      <c r="E27" s="320"/>
    </row>
    <row r="28" spans="1:5" ht="24" customHeight="1" x14ac:dyDescent="0.7">
      <c r="A28" s="319"/>
      <c r="E28" s="320"/>
    </row>
    <row r="29" spans="1:5" ht="24" customHeight="1" x14ac:dyDescent="0.7">
      <c r="A29" s="319"/>
      <c r="E29" s="320"/>
    </row>
    <row r="30" spans="1:5" ht="24" customHeight="1" x14ac:dyDescent="0.7">
      <c r="A30" s="319"/>
      <c r="E30" s="320"/>
    </row>
    <row r="31" spans="1:5" ht="24" customHeight="1" x14ac:dyDescent="0.7">
      <c r="A31" s="319"/>
      <c r="E31" s="320"/>
    </row>
    <row r="32" spans="1:5" ht="24" customHeight="1" x14ac:dyDescent="0.7">
      <c r="A32" s="319"/>
      <c r="E32" s="320"/>
    </row>
    <row r="33" spans="1:5" ht="24" customHeight="1" x14ac:dyDescent="0.7">
      <c r="A33" s="319"/>
      <c r="E33" s="320"/>
    </row>
    <row r="34" spans="1:5" ht="24" customHeight="1" x14ac:dyDescent="0.7">
      <c r="A34" s="319"/>
      <c r="E34" s="320"/>
    </row>
    <row r="35" spans="1:5" ht="24" customHeight="1" x14ac:dyDescent="0.7">
      <c r="A35" s="319"/>
      <c r="E35" s="320"/>
    </row>
    <row r="36" spans="1:5" ht="24" customHeight="1" x14ac:dyDescent="0.7">
      <c r="A36" s="319"/>
      <c r="E36" s="320"/>
    </row>
    <row r="37" spans="1:5" ht="24" customHeight="1" x14ac:dyDescent="0.7">
      <c r="A37" s="319"/>
      <c r="E37" s="320"/>
    </row>
    <row r="38" spans="1:5" ht="24" customHeight="1" x14ac:dyDescent="0.7">
      <c r="A38" s="319"/>
      <c r="E38" s="320"/>
    </row>
    <row r="39" spans="1:5" ht="24" customHeight="1" x14ac:dyDescent="0.7">
      <c r="A39" s="319"/>
      <c r="E39" s="320"/>
    </row>
    <row r="40" spans="1:5" ht="24" customHeight="1" x14ac:dyDescent="0.7">
      <c r="A40" s="319"/>
      <c r="E40" s="320"/>
    </row>
    <row r="41" spans="1:5" ht="24" customHeight="1" x14ac:dyDescent="0.7">
      <c r="A41" s="319"/>
      <c r="E41" s="320"/>
    </row>
    <row r="42" spans="1:5" ht="24" customHeight="1" thickBot="1" x14ac:dyDescent="0.75">
      <c r="A42" s="321"/>
      <c r="B42" s="322"/>
      <c r="C42" s="322"/>
      <c r="D42" s="322"/>
      <c r="E42" s="323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2"/>
  <sheetViews>
    <sheetView tabSelected="1" zoomScale="80" zoomScaleNormal="80" workbookViewId="0">
      <pane xSplit="1" ySplit="5" topLeftCell="B69" activePane="bottomRight" state="frozen"/>
      <selection pane="topRight" activeCell="B1" sqref="B1"/>
      <selection pane="bottomLeft" activeCell="A6" sqref="A6"/>
      <selection pane="bottomRight" activeCell="A106" sqref="A10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293" customWidth="1"/>
    <col min="7" max="7" width="30.140625" customWidth="1"/>
    <col min="8" max="8" width="25.140625" customWidth="1"/>
  </cols>
  <sheetData>
    <row r="1" spans="1:6" s="305" customFormat="1" ht="20.100000000000001" customHeight="1" x14ac:dyDescent="0.3">
      <c r="A1" s="294" t="s">
        <v>131</v>
      </c>
      <c r="B1" s="296"/>
      <c r="C1" s="296"/>
      <c r="D1" s="303" t="s">
        <v>79</v>
      </c>
      <c r="E1" s="298" t="str">
        <f>Revenue!B2</f>
        <v>SOWELA Technical Community College</v>
      </c>
      <c r="F1" s="304"/>
    </row>
    <row r="2" spans="1:6" s="305" customFormat="1" ht="20.100000000000001" customHeight="1" x14ac:dyDescent="0.3">
      <c r="A2" s="294" t="s">
        <v>132</v>
      </c>
      <c r="B2" s="296"/>
      <c r="C2" s="296"/>
      <c r="D2" s="296"/>
      <c r="E2" s="296"/>
      <c r="F2" s="306"/>
    </row>
    <row r="3" spans="1:6" s="305" customFormat="1" ht="20.100000000000001" customHeight="1" thickBot="1" x14ac:dyDescent="0.35">
      <c r="A3" s="295" t="s">
        <v>133</v>
      </c>
      <c r="B3" s="302"/>
      <c r="C3" s="302"/>
      <c r="D3" s="302"/>
      <c r="E3" s="302"/>
      <c r="F3" s="307"/>
    </row>
    <row r="4" spans="1:6" ht="15" customHeight="1" thickTop="1" x14ac:dyDescent="0.25">
      <c r="A4" s="249" t="s">
        <v>134</v>
      </c>
      <c r="B4" s="250" t="s">
        <v>135</v>
      </c>
      <c r="C4" s="251" t="s">
        <v>447</v>
      </c>
      <c r="D4" s="251" t="s">
        <v>136</v>
      </c>
      <c r="E4" s="251" t="s">
        <v>137</v>
      </c>
      <c r="F4" s="252" t="s">
        <v>138</v>
      </c>
    </row>
    <row r="5" spans="1:6" s="256" customFormat="1" ht="15" customHeight="1" x14ac:dyDescent="0.25">
      <c r="A5" s="253"/>
      <c r="B5" s="254" t="s">
        <v>542</v>
      </c>
      <c r="C5" s="254" t="s">
        <v>542</v>
      </c>
      <c r="D5" s="439" t="s">
        <v>559</v>
      </c>
      <c r="E5" s="254" t="s">
        <v>560</v>
      </c>
      <c r="F5" s="255" t="s">
        <v>139</v>
      </c>
    </row>
    <row r="6" spans="1:6" ht="15" customHeight="1" x14ac:dyDescent="0.25">
      <c r="A6" s="257" t="s">
        <v>140</v>
      </c>
      <c r="B6" s="258"/>
      <c r="C6" s="258"/>
      <c r="D6" s="258"/>
      <c r="E6" s="258"/>
      <c r="F6" s="259"/>
    </row>
    <row r="7" spans="1:6" ht="15" customHeight="1" x14ac:dyDescent="0.25">
      <c r="A7" s="257" t="s">
        <v>141</v>
      </c>
      <c r="B7" s="258"/>
      <c r="C7" s="258"/>
      <c r="D7" s="258"/>
      <c r="E7" s="258"/>
      <c r="F7" s="260"/>
    </row>
    <row r="8" spans="1:6" ht="15" customHeight="1" x14ac:dyDescent="0.25">
      <c r="A8" s="261" t="s">
        <v>142</v>
      </c>
      <c r="B8" s="262">
        <f>Revenue!F34</f>
        <v>11159341</v>
      </c>
      <c r="C8" s="262">
        <f>Revenue!H34</f>
        <v>11159341</v>
      </c>
      <c r="D8" s="262">
        <f>Revenue!J34</f>
        <v>11313713</v>
      </c>
      <c r="E8" s="262">
        <f t="shared" ref="E8:E36" si="0">D8-C8</f>
        <v>154372</v>
      </c>
      <c r="F8" s="263">
        <f t="shared" ref="F8:F36" si="1">IF(ISBLANK(E8),"  ",IF(C8&gt;0,E8/C8,IF(E8&gt;0,1,0)))</f>
        <v>1.3833433354173872E-2</v>
      </c>
    </row>
    <row r="9" spans="1:6" ht="15" customHeight="1" x14ac:dyDescent="0.25">
      <c r="A9" s="261" t="s">
        <v>143</v>
      </c>
      <c r="B9" s="262">
        <f>Revenue!F36</f>
        <v>0</v>
      </c>
      <c r="C9" s="262">
        <f>Revenue!H36</f>
        <v>0</v>
      </c>
      <c r="D9" s="262">
        <f>Revenue!J36</f>
        <v>0</v>
      </c>
      <c r="E9" s="262">
        <f t="shared" si="0"/>
        <v>0</v>
      </c>
      <c r="F9" s="263">
        <f t="shared" si="1"/>
        <v>0</v>
      </c>
    </row>
    <row r="10" spans="1:6" s="328" customFormat="1" ht="15" customHeight="1" x14ac:dyDescent="0.25">
      <c r="A10" s="425" t="s">
        <v>144</v>
      </c>
      <c r="B10" s="426">
        <f>SUM(B11:B34)</f>
        <v>996997.40999999992</v>
      </c>
      <c r="C10" s="426">
        <f>SUM(C11:C34)</f>
        <v>1007747</v>
      </c>
      <c r="D10" s="426">
        <f>SUM(D11:D34)</f>
        <v>921482</v>
      </c>
      <c r="E10" s="426">
        <f t="shared" si="0"/>
        <v>-86265</v>
      </c>
      <c r="F10" s="427">
        <f t="shared" si="1"/>
        <v>-8.560184252595146E-2</v>
      </c>
    </row>
    <row r="11" spans="1:6" s="450" customFormat="1" ht="15" customHeight="1" x14ac:dyDescent="0.25">
      <c r="A11" s="265" t="s">
        <v>145</v>
      </c>
      <c r="B11" s="266">
        <f>Revenue!F39</f>
        <v>0</v>
      </c>
      <c r="C11" s="266">
        <f>Revenue!H39</f>
        <v>0</v>
      </c>
      <c r="D11" s="266">
        <f>Revenue!J39</f>
        <v>0</v>
      </c>
      <c r="E11" s="264">
        <f t="shared" si="0"/>
        <v>0</v>
      </c>
      <c r="F11" s="263">
        <f t="shared" si="1"/>
        <v>0</v>
      </c>
    </row>
    <row r="12" spans="1:6" s="450" customFormat="1" ht="15" customHeight="1" x14ac:dyDescent="0.25">
      <c r="A12" s="267" t="s">
        <v>146</v>
      </c>
      <c r="B12" s="266">
        <f>Revenue!F40</f>
        <v>286924.42</v>
      </c>
      <c r="C12" s="266">
        <f>Revenue!H40</f>
        <v>296463</v>
      </c>
      <c r="D12" s="266">
        <f>Revenue!J40</f>
        <v>301942</v>
      </c>
      <c r="E12" s="264">
        <f t="shared" si="0"/>
        <v>5479</v>
      </c>
      <c r="F12" s="263">
        <f t="shared" si="1"/>
        <v>1.8481226999659317E-2</v>
      </c>
    </row>
    <row r="13" spans="1:6" s="450" customFormat="1" ht="15" customHeight="1" x14ac:dyDescent="0.25">
      <c r="A13" s="267" t="s">
        <v>147</v>
      </c>
      <c r="B13" s="266">
        <f>Revenue!F41</f>
        <v>0</v>
      </c>
      <c r="C13" s="266">
        <f>Revenue!H41</f>
        <v>0</v>
      </c>
      <c r="D13" s="266">
        <f>Revenue!J41</f>
        <v>0</v>
      </c>
      <c r="E13" s="264">
        <f t="shared" si="0"/>
        <v>0</v>
      </c>
      <c r="F13" s="263">
        <f t="shared" si="1"/>
        <v>0</v>
      </c>
    </row>
    <row r="14" spans="1:6" s="450" customFormat="1" ht="15" customHeight="1" x14ac:dyDescent="0.25">
      <c r="A14" s="267" t="s">
        <v>148</v>
      </c>
      <c r="B14" s="266">
        <f>Revenue!F42</f>
        <v>227259</v>
      </c>
      <c r="C14" s="266">
        <f>Revenue!H42</f>
        <v>227259</v>
      </c>
      <c r="D14" s="266">
        <f>Revenue!J42</f>
        <v>135515</v>
      </c>
      <c r="E14" s="264">
        <f t="shared" si="0"/>
        <v>-91744</v>
      </c>
      <c r="F14" s="263">
        <f t="shared" si="1"/>
        <v>-0.40369798335819485</v>
      </c>
    </row>
    <row r="15" spans="1:6" s="450" customFormat="1" ht="15" customHeight="1" x14ac:dyDescent="0.25">
      <c r="A15" s="267" t="s">
        <v>149</v>
      </c>
      <c r="B15" s="266">
        <f>Revenue!F43</f>
        <v>482813.99</v>
      </c>
      <c r="C15" s="266">
        <f>Revenue!H43</f>
        <v>484025</v>
      </c>
      <c r="D15" s="266">
        <f>Revenue!J43</f>
        <v>484025</v>
      </c>
      <c r="E15" s="264">
        <f t="shared" si="0"/>
        <v>0</v>
      </c>
      <c r="F15" s="263">
        <f t="shared" si="1"/>
        <v>0</v>
      </c>
    </row>
    <row r="16" spans="1:6" s="450" customFormat="1" ht="15" customHeight="1" x14ac:dyDescent="0.25">
      <c r="A16" s="267" t="s">
        <v>528</v>
      </c>
      <c r="B16" s="266">
        <f>Revenue!F44</f>
        <v>0</v>
      </c>
      <c r="C16" s="266">
        <f>Revenue!H44</f>
        <v>0</v>
      </c>
      <c r="D16" s="266">
        <f>Revenue!J44</f>
        <v>0</v>
      </c>
      <c r="E16" s="264">
        <f t="shared" si="0"/>
        <v>0</v>
      </c>
      <c r="F16" s="263">
        <f t="shared" si="1"/>
        <v>0</v>
      </c>
    </row>
    <row r="17" spans="1:6" s="450" customFormat="1" ht="15" customHeight="1" x14ac:dyDescent="0.25">
      <c r="A17" s="267" t="s">
        <v>151</v>
      </c>
      <c r="B17" s="266">
        <f>Revenue!F49</f>
        <v>0</v>
      </c>
      <c r="C17" s="266">
        <f>Revenue!H49</f>
        <v>0</v>
      </c>
      <c r="D17" s="266">
        <f>Revenue!J49</f>
        <v>0</v>
      </c>
      <c r="E17" s="264">
        <f t="shared" si="0"/>
        <v>0</v>
      </c>
      <c r="F17" s="263">
        <f t="shared" si="1"/>
        <v>0</v>
      </c>
    </row>
    <row r="18" spans="1:6" s="450" customFormat="1" ht="15" customHeight="1" x14ac:dyDescent="0.25">
      <c r="A18" s="267" t="s">
        <v>468</v>
      </c>
      <c r="B18" s="266">
        <f>Revenue!F45</f>
        <v>0</v>
      </c>
      <c r="C18" s="266">
        <f>Revenue!H45</f>
        <v>0</v>
      </c>
      <c r="D18" s="266">
        <f>Revenue!J45</f>
        <v>0</v>
      </c>
      <c r="E18" s="264">
        <f t="shared" si="0"/>
        <v>0</v>
      </c>
      <c r="F18" s="263">
        <f t="shared" si="1"/>
        <v>0</v>
      </c>
    </row>
    <row r="19" spans="1:6" s="450" customFormat="1" ht="15" customHeight="1" x14ac:dyDescent="0.25">
      <c r="A19" s="267" t="s">
        <v>153</v>
      </c>
      <c r="B19" s="266">
        <f>Revenue!F46</f>
        <v>0</v>
      </c>
      <c r="C19" s="266">
        <f>Revenue!H46</f>
        <v>0</v>
      </c>
      <c r="D19" s="266">
        <f>Revenue!J46</f>
        <v>0</v>
      </c>
      <c r="E19" s="264">
        <f t="shared" si="0"/>
        <v>0</v>
      </c>
      <c r="F19" s="263">
        <f t="shared" si="1"/>
        <v>0</v>
      </c>
    </row>
    <row r="20" spans="1:6" s="450" customFormat="1" ht="15" customHeight="1" x14ac:dyDescent="0.25">
      <c r="A20" s="267" t="s">
        <v>154</v>
      </c>
      <c r="B20" s="266">
        <f>Revenue!F47</f>
        <v>0</v>
      </c>
      <c r="C20" s="266">
        <f>Revenue!H47</f>
        <v>0</v>
      </c>
      <c r="D20" s="266">
        <f>Revenue!J47</f>
        <v>0</v>
      </c>
      <c r="E20" s="264">
        <f t="shared" si="0"/>
        <v>0</v>
      </c>
      <c r="F20" s="263">
        <f t="shared" si="1"/>
        <v>0</v>
      </c>
    </row>
    <row r="21" spans="1:6" s="450" customFormat="1" ht="15" customHeight="1" x14ac:dyDescent="0.25">
      <c r="A21" s="495" t="s">
        <v>470</v>
      </c>
      <c r="B21" s="266">
        <f>Revenue!F48</f>
        <v>0</v>
      </c>
      <c r="C21" s="266">
        <f>Revenue!H48</f>
        <v>0</v>
      </c>
      <c r="D21" s="266">
        <f>Revenue!J48</f>
        <v>0</v>
      </c>
      <c r="E21" s="264">
        <f t="shared" si="0"/>
        <v>0</v>
      </c>
      <c r="F21" s="263">
        <f t="shared" si="1"/>
        <v>0</v>
      </c>
    </row>
    <row r="22" spans="1:6" s="450" customFormat="1" ht="15" customHeight="1" x14ac:dyDescent="0.25">
      <c r="A22" s="495" t="s">
        <v>380</v>
      </c>
      <c r="B22" s="266">
        <f>Revenue!F50</f>
        <v>0</v>
      </c>
      <c r="C22" s="266">
        <f>Revenue!H50</f>
        <v>0</v>
      </c>
      <c r="D22" s="266">
        <f>Revenue!J50</f>
        <v>0</v>
      </c>
      <c r="E22" s="264">
        <f t="shared" si="0"/>
        <v>0</v>
      </c>
      <c r="F22" s="263">
        <f t="shared" si="1"/>
        <v>0</v>
      </c>
    </row>
    <row r="23" spans="1:6" s="450" customFormat="1" ht="15" customHeight="1" x14ac:dyDescent="0.25">
      <c r="A23" s="495" t="s">
        <v>469</v>
      </c>
      <c r="B23" s="266">
        <f>Revenue!F51</f>
        <v>0</v>
      </c>
      <c r="C23" s="266">
        <f>Revenue!H51</f>
        <v>0</v>
      </c>
      <c r="D23" s="266">
        <f>Revenue!J51</f>
        <v>0</v>
      </c>
      <c r="E23" s="264">
        <f t="shared" si="0"/>
        <v>0</v>
      </c>
      <c r="F23" s="263">
        <f t="shared" si="1"/>
        <v>0</v>
      </c>
    </row>
    <row r="24" spans="1:6" s="450" customFormat="1" ht="15" customHeight="1" x14ac:dyDescent="0.25">
      <c r="A24" s="495" t="s">
        <v>381</v>
      </c>
      <c r="B24" s="266">
        <f>Revenue!F52</f>
        <v>0</v>
      </c>
      <c r="C24" s="266">
        <f>Revenue!H52</f>
        <v>0</v>
      </c>
      <c r="D24" s="266">
        <f>Revenue!J52</f>
        <v>0</v>
      </c>
      <c r="E24" s="264">
        <f t="shared" si="0"/>
        <v>0</v>
      </c>
      <c r="F24" s="263">
        <f t="shared" si="1"/>
        <v>0</v>
      </c>
    </row>
    <row r="25" spans="1:6" s="450" customFormat="1" ht="15" customHeight="1" x14ac:dyDescent="0.25">
      <c r="A25" s="495" t="s">
        <v>414</v>
      </c>
      <c r="B25" s="266">
        <f>Revenue!F53</f>
        <v>0</v>
      </c>
      <c r="C25" s="266">
        <f>Revenue!H53</f>
        <v>0</v>
      </c>
      <c r="D25" s="266">
        <f>Revenue!J53</f>
        <v>0</v>
      </c>
      <c r="E25" s="264">
        <f t="shared" si="0"/>
        <v>0</v>
      </c>
      <c r="F25" s="263">
        <f t="shared" si="1"/>
        <v>0</v>
      </c>
    </row>
    <row r="26" spans="1:6" s="450" customFormat="1" ht="15" customHeight="1" x14ac:dyDescent="0.25">
      <c r="A26" s="495" t="s">
        <v>462</v>
      </c>
      <c r="B26" s="266">
        <f>Revenue!F54</f>
        <v>0</v>
      </c>
      <c r="C26" s="266">
        <f>Revenue!H54</f>
        <v>0</v>
      </c>
      <c r="D26" s="266">
        <f>Revenue!J54</f>
        <v>0</v>
      </c>
      <c r="E26" s="264">
        <f t="shared" si="0"/>
        <v>0</v>
      </c>
      <c r="F26" s="263">
        <f t="shared" si="1"/>
        <v>0</v>
      </c>
    </row>
    <row r="27" spans="1:6" s="450" customFormat="1" ht="15" customHeight="1" x14ac:dyDescent="0.25">
      <c r="A27" s="495" t="s">
        <v>460</v>
      </c>
      <c r="B27" s="266">
        <f>Revenue!F55</f>
        <v>0</v>
      </c>
      <c r="C27" s="266">
        <f>Revenue!H55</f>
        <v>0</v>
      </c>
      <c r="D27" s="266">
        <f>Revenue!J55</f>
        <v>0</v>
      </c>
      <c r="E27" s="264">
        <f t="shared" si="0"/>
        <v>0</v>
      </c>
      <c r="F27" s="263">
        <f t="shared" si="1"/>
        <v>0</v>
      </c>
    </row>
    <row r="28" spans="1:6" s="450" customFormat="1" ht="15" customHeight="1" x14ac:dyDescent="0.25">
      <c r="A28" s="495" t="s">
        <v>459</v>
      </c>
      <c r="B28" s="266">
        <f>Revenue!F56</f>
        <v>0</v>
      </c>
      <c r="C28" s="266">
        <f>Revenue!H56</f>
        <v>0</v>
      </c>
      <c r="D28" s="266">
        <f>Revenue!J56</f>
        <v>0</v>
      </c>
      <c r="E28" s="264">
        <f t="shared" si="0"/>
        <v>0</v>
      </c>
      <c r="F28" s="263">
        <f t="shared" si="1"/>
        <v>0</v>
      </c>
    </row>
    <row r="29" spans="1:6" s="450" customFormat="1" ht="15" customHeight="1" x14ac:dyDescent="0.25">
      <c r="A29" s="495" t="s">
        <v>463</v>
      </c>
      <c r="B29" s="266">
        <f>Revenue!F57</f>
        <v>0</v>
      </c>
      <c r="C29" s="266">
        <f>Revenue!H57</f>
        <v>0</v>
      </c>
      <c r="D29" s="266">
        <f>Revenue!J57</f>
        <v>0</v>
      </c>
      <c r="E29" s="264">
        <f t="shared" si="0"/>
        <v>0</v>
      </c>
      <c r="F29" s="263">
        <f t="shared" si="1"/>
        <v>0</v>
      </c>
    </row>
    <row r="30" spans="1:6" s="450" customFormat="1" ht="15" customHeight="1" x14ac:dyDescent="0.25">
      <c r="A30" s="495" t="s">
        <v>461</v>
      </c>
      <c r="B30" s="266">
        <f>Revenue!F58</f>
        <v>0</v>
      </c>
      <c r="C30" s="266">
        <f>Revenue!H58</f>
        <v>0</v>
      </c>
      <c r="D30" s="266">
        <f>Revenue!J58</f>
        <v>0</v>
      </c>
      <c r="E30" s="264">
        <f t="shared" si="0"/>
        <v>0</v>
      </c>
      <c r="F30" s="263">
        <f t="shared" si="1"/>
        <v>0</v>
      </c>
    </row>
    <row r="31" spans="1:6" s="450" customFormat="1" ht="15" customHeight="1" x14ac:dyDescent="0.25">
      <c r="A31" s="495" t="s">
        <v>538</v>
      </c>
      <c r="B31" s="266">
        <f>Revenue!F59</f>
        <v>0</v>
      </c>
      <c r="C31" s="266">
        <f>Revenue!H59</f>
        <v>0</v>
      </c>
      <c r="D31" s="266">
        <f>Revenue!J59</f>
        <v>0</v>
      </c>
      <c r="E31" s="264">
        <f t="shared" si="0"/>
        <v>0</v>
      </c>
      <c r="F31" s="263">
        <f t="shared" si="1"/>
        <v>0</v>
      </c>
    </row>
    <row r="32" spans="1:6" s="450" customFormat="1" ht="15" customHeight="1" x14ac:dyDescent="0.25">
      <c r="A32" s="495" t="s">
        <v>545</v>
      </c>
      <c r="B32" s="266">
        <f>Revenue!F60</f>
        <v>0</v>
      </c>
      <c r="C32" s="266">
        <f>Revenue!H60</f>
        <v>0</v>
      </c>
      <c r="D32" s="266">
        <f>Revenue!J60</f>
        <v>0</v>
      </c>
      <c r="E32" s="264">
        <f t="shared" si="0"/>
        <v>0</v>
      </c>
      <c r="F32" s="263">
        <f t="shared" si="1"/>
        <v>0</v>
      </c>
    </row>
    <row r="33" spans="1:6" s="450" customFormat="1" ht="15" customHeight="1" x14ac:dyDescent="0.25">
      <c r="A33" s="495" t="s">
        <v>539</v>
      </c>
      <c r="B33" s="266">
        <f>Revenue!F61</f>
        <v>0</v>
      </c>
      <c r="C33" s="266">
        <f>Revenue!H61</f>
        <v>0</v>
      </c>
      <c r="D33" s="266">
        <f>Revenue!J61</f>
        <v>0</v>
      </c>
      <c r="E33" s="264">
        <f t="shared" si="0"/>
        <v>0</v>
      </c>
      <c r="F33" s="263">
        <f t="shared" si="1"/>
        <v>0</v>
      </c>
    </row>
    <row r="34" spans="1:6" s="450" customFormat="1" ht="15" customHeight="1" x14ac:dyDescent="0.25">
      <c r="A34" s="495" t="s">
        <v>540</v>
      </c>
      <c r="B34" s="266">
        <f>Revenue!F62</f>
        <v>0</v>
      </c>
      <c r="C34" s="266">
        <f>Revenue!H62</f>
        <v>0</v>
      </c>
      <c r="D34" s="266">
        <f>Revenue!J62</f>
        <v>0</v>
      </c>
      <c r="E34" s="264">
        <f t="shared" si="0"/>
        <v>0</v>
      </c>
      <c r="F34" s="263">
        <f t="shared" si="1"/>
        <v>0</v>
      </c>
    </row>
    <row r="35" spans="1:6" s="450" customFormat="1" ht="15" customHeight="1" x14ac:dyDescent="0.25">
      <c r="A35" s="495" t="s">
        <v>575</v>
      </c>
      <c r="B35" s="266">
        <f>Revenue!F63</f>
        <v>0</v>
      </c>
      <c r="C35" s="266">
        <f>Revenue!H63</f>
        <v>0</v>
      </c>
      <c r="D35" s="266">
        <f>Revenue!J63</f>
        <v>0</v>
      </c>
      <c r="E35" s="264">
        <f t="shared" si="0"/>
        <v>0</v>
      </c>
      <c r="F35" s="263">
        <f t="shared" si="1"/>
        <v>0</v>
      </c>
    </row>
    <row r="36" spans="1:6" s="450" customFormat="1" ht="15" customHeight="1" x14ac:dyDescent="0.25">
      <c r="A36" s="495" t="s">
        <v>576</v>
      </c>
      <c r="B36" s="266">
        <f>Revenue!F64</f>
        <v>0</v>
      </c>
      <c r="C36" s="266">
        <f>Revenue!H64</f>
        <v>0</v>
      </c>
      <c r="D36" s="266">
        <f>Revenue!J64</f>
        <v>0</v>
      </c>
      <c r="E36" s="264">
        <f t="shared" si="0"/>
        <v>0</v>
      </c>
      <c r="F36" s="263">
        <f t="shared" si="1"/>
        <v>0</v>
      </c>
    </row>
    <row r="37" spans="1:6" ht="15" customHeight="1" x14ac:dyDescent="0.25">
      <c r="A37" s="268" t="s">
        <v>156</v>
      </c>
      <c r="B37" s="266"/>
      <c r="C37" s="266"/>
      <c r="D37" s="266"/>
      <c r="E37" s="266"/>
      <c r="F37" s="259"/>
    </row>
    <row r="38" spans="1:6" ht="15" customHeight="1" x14ac:dyDescent="0.25">
      <c r="A38" s="265" t="s">
        <v>256</v>
      </c>
      <c r="B38" s="262">
        <f>Revenue!F97+Revenue!F98</f>
        <v>0</v>
      </c>
      <c r="C38" s="262">
        <f>Revenue!H97+Revenue!H98</f>
        <v>0</v>
      </c>
      <c r="D38" s="262">
        <f>Revenue!J97+Revenue!J98</f>
        <v>0</v>
      </c>
      <c r="E38" s="262">
        <f>D38-C38</f>
        <v>0</v>
      </c>
      <c r="F38" s="263">
        <f>IF(ISBLANK(E38),"  ",IF(C38&gt;0,E38/C38,IF(E38&gt;0,1,0)))</f>
        <v>0</v>
      </c>
    </row>
    <row r="39" spans="1:6" ht="15" customHeight="1" x14ac:dyDescent="0.25">
      <c r="A39" s="269" t="s">
        <v>157</v>
      </c>
      <c r="B39" s="266"/>
      <c r="C39" s="266"/>
      <c r="D39" s="266"/>
      <c r="E39" s="266"/>
      <c r="F39" s="259"/>
    </row>
    <row r="40" spans="1:6" ht="15" customHeight="1" x14ac:dyDescent="0.25">
      <c r="A40" s="265" t="s">
        <v>256</v>
      </c>
      <c r="B40" s="258">
        <f>Revenue!F99</f>
        <v>0</v>
      </c>
      <c r="C40" s="258">
        <f>Revenue!H99</f>
        <v>0</v>
      </c>
      <c r="D40" s="258">
        <f>Revenue!J99</f>
        <v>0</v>
      </c>
      <c r="E40" s="262">
        <f>D40-C40</f>
        <v>0</v>
      </c>
      <c r="F40" s="263">
        <f>IF(ISBLANK(E40),"  ",IF(C40&gt;0,E40/C40,IF(E40&gt;0,1,0)))</f>
        <v>0</v>
      </c>
    </row>
    <row r="41" spans="1:6" ht="15" customHeight="1" x14ac:dyDescent="0.25">
      <c r="A41" s="267"/>
      <c r="B41" s="266"/>
      <c r="C41" s="266"/>
      <c r="D41" s="266"/>
      <c r="E41" s="264"/>
      <c r="F41" s="263" t="str">
        <f>IF(ISBLANK(E41),"  ",IF(C41&gt;0,E41/C41,IF(E41&gt;0,1,0)))</f>
        <v xml:space="preserve">  </v>
      </c>
    </row>
    <row r="42" spans="1:6" s="3" customFormat="1" ht="15" customHeight="1" x14ac:dyDescent="0.25">
      <c r="A42" s="270" t="s">
        <v>158</v>
      </c>
      <c r="B42" s="271">
        <f>B41+B40+B38+B10+B9+B8</f>
        <v>12156338.41</v>
      </c>
      <c r="C42" s="271">
        <f>C41+C40+C38+C10+C9+C8</f>
        <v>12167088</v>
      </c>
      <c r="D42" s="271">
        <f>D41+D40+D38+D10+D9+D8</f>
        <v>12235195</v>
      </c>
      <c r="E42" s="271">
        <f>D42-C42</f>
        <v>68107</v>
      </c>
      <c r="F42" s="272">
        <f>IF(ISBLANK(E42),"  ",IF(C42&gt;0,E42/C42,IF(E42&gt;0,1,0)))</f>
        <v>5.597641769337084E-3</v>
      </c>
    </row>
    <row r="43" spans="1:6" ht="15" customHeight="1" x14ac:dyDescent="0.25">
      <c r="A43" s="268" t="s">
        <v>378</v>
      </c>
      <c r="B43" s="266"/>
      <c r="C43" s="266"/>
      <c r="D43" s="266"/>
      <c r="E43" s="266"/>
      <c r="F43" s="259"/>
    </row>
    <row r="44" spans="1:6" ht="15" customHeight="1" x14ac:dyDescent="0.25">
      <c r="A44" s="273" t="s">
        <v>372</v>
      </c>
      <c r="B44" s="262">
        <f>Revenue!F104</f>
        <v>0</v>
      </c>
      <c r="C44" s="262">
        <f>Revenue!H104</f>
        <v>0</v>
      </c>
      <c r="D44" s="262">
        <f>Revenue!J104</f>
        <v>0</v>
      </c>
      <c r="E44" s="262">
        <f t="shared" ref="E44:E49" si="2">D44-C44</f>
        <v>0</v>
      </c>
      <c r="F44" s="263">
        <f t="shared" ref="F44:F49" si="3">IF(ISBLANK(E44),"  ",IF(C44&gt;0,E44/C44,IF(E44&gt;0,1,0)))</f>
        <v>0</v>
      </c>
    </row>
    <row r="45" spans="1:6" ht="15" customHeight="1" x14ac:dyDescent="0.25">
      <c r="A45" s="274" t="s">
        <v>373</v>
      </c>
      <c r="B45" s="262">
        <f>Revenue!F105</f>
        <v>0</v>
      </c>
      <c r="C45" s="262">
        <f>Revenue!H105</f>
        <v>0</v>
      </c>
      <c r="D45" s="262">
        <f>Revenue!J105</f>
        <v>0</v>
      </c>
      <c r="E45" s="264">
        <f t="shared" si="2"/>
        <v>0</v>
      </c>
      <c r="F45" s="263">
        <f t="shared" si="3"/>
        <v>0</v>
      </c>
    </row>
    <row r="46" spans="1:6" ht="15" customHeight="1" x14ac:dyDescent="0.25">
      <c r="A46" s="274" t="s">
        <v>374</v>
      </c>
      <c r="B46" s="262">
        <f>Revenue!F106</f>
        <v>0</v>
      </c>
      <c r="C46" s="262">
        <f>Revenue!H106</f>
        <v>0</v>
      </c>
      <c r="D46" s="262">
        <f>Revenue!J106</f>
        <v>0</v>
      </c>
      <c r="E46" s="264">
        <f t="shared" si="2"/>
        <v>0</v>
      </c>
      <c r="F46" s="263">
        <f t="shared" si="3"/>
        <v>0</v>
      </c>
    </row>
    <row r="47" spans="1:6" ht="15" customHeight="1" x14ac:dyDescent="0.25">
      <c r="A47" s="274" t="s">
        <v>375</v>
      </c>
      <c r="B47" s="262">
        <f>Revenue!F107</f>
        <v>0</v>
      </c>
      <c r="C47" s="262">
        <f>Revenue!H107</f>
        <v>0</v>
      </c>
      <c r="D47" s="262">
        <f>Revenue!J107</f>
        <v>0</v>
      </c>
      <c r="E47" s="264">
        <f t="shared" si="2"/>
        <v>0</v>
      </c>
      <c r="F47" s="263">
        <f t="shared" si="3"/>
        <v>0</v>
      </c>
    </row>
    <row r="48" spans="1:6" ht="15" customHeight="1" x14ac:dyDescent="0.25">
      <c r="A48" s="275" t="s">
        <v>376</v>
      </c>
      <c r="B48" s="262">
        <f>Revenue!F108</f>
        <v>0</v>
      </c>
      <c r="C48" s="262">
        <f>Revenue!H108</f>
        <v>0</v>
      </c>
      <c r="D48" s="262">
        <f>Revenue!J108</f>
        <v>0</v>
      </c>
      <c r="E48" s="264">
        <f t="shared" si="2"/>
        <v>0</v>
      </c>
      <c r="F48" s="263">
        <f t="shared" si="3"/>
        <v>0</v>
      </c>
    </row>
    <row r="49" spans="1:12" s="3" customFormat="1" ht="15" customHeight="1" x14ac:dyDescent="0.25">
      <c r="A49" s="268" t="s">
        <v>377</v>
      </c>
      <c r="B49" s="276">
        <f>SUM(B44:B48)</f>
        <v>0</v>
      </c>
      <c r="C49" s="276">
        <f>SUM(C44:C48)</f>
        <v>0</v>
      </c>
      <c r="D49" s="276">
        <f>SUM(D44:D48)</f>
        <v>0</v>
      </c>
      <c r="E49" s="276">
        <f t="shared" si="2"/>
        <v>0</v>
      </c>
      <c r="F49" s="272">
        <f t="shared" si="3"/>
        <v>0</v>
      </c>
      <c r="L49" s="3" t="s">
        <v>117</v>
      </c>
    </row>
    <row r="50" spans="1:12" ht="15" customHeight="1" x14ac:dyDescent="0.25">
      <c r="A50" s="267" t="s">
        <v>117</v>
      </c>
      <c r="B50" s="266"/>
      <c r="C50" s="266"/>
      <c r="D50" s="266"/>
      <c r="E50" s="266"/>
      <c r="F50" s="259"/>
    </row>
    <row r="51" spans="1:12" s="3" customFormat="1" ht="15" customHeight="1" x14ac:dyDescent="0.25">
      <c r="A51" s="277" t="s">
        <v>73</v>
      </c>
      <c r="B51" s="278">
        <f>Revenue!F95-Revenue!F93</f>
        <v>0</v>
      </c>
      <c r="C51" s="278">
        <f>Revenue!H95-Revenue!H93</f>
        <v>0</v>
      </c>
      <c r="D51" s="278">
        <f>Revenue!J95-Revenue!J93</f>
        <v>0</v>
      </c>
      <c r="E51" s="278">
        <f>D51-C51</f>
        <v>0</v>
      </c>
      <c r="F51" s="272">
        <f>IF(ISBLANK(E51),"  ",IF(C51&gt;0,E51/C51,IF(E51&gt;0,1,0)))</f>
        <v>0</v>
      </c>
    </row>
    <row r="52" spans="1:12" ht="15" customHeight="1" x14ac:dyDescent="0.25">
      <c r="A52" s="267" t="s">
        <v>117</v>
      </c>
      <c r="B52" s="266"/>
      <c r="C52" s="266"/>
      <c r="D52" s="266"/>
      <c r="E52" s="266"/>
      <c r="F52" s="259"/>
    </row>
    <row r="53" spans="1:12" s="3" customFormat="1" ht="15" customHeight="1" x14ac:dyDescent="0.25">
      <c r="A53" s="277" t="s">
        <v>413</v>
      </c>
      <c r="B53" s="278">
        <f>Revenue!F111</f>
        <v>0</v>
      </c>
      <c r="C53" s="278">
        <f>Revenue!H111</f>
        <v>0</v>
      </c>
      <c r="D53" s="278">
        <f>Revenue!J111</f>
        <v>0</v>
      </c>
      <c r="E53" s="278">
        <f>D53-C53</f>
        <v>0</v>
      </c>
      <c r="F53" s="272">
        <f>IF(ISBLANK(E53),"  ",IF(C53&gt;0,E53/C53,IF(E53&gt;0,1,0)))</f>
        <v>0</v>
      </c>
    </row>
    <row r="54" spans="1:12" ht="15" customHeight="1" x14ac:dyDescent="0.25">
      <c r="A54" s="267" t="s">
        <v>117</v>
      </c>
      <c r="B54" s="266"/>
      <c r="C54" s="266"/>
      <c r="D54" s="266"/>
      <c r="E54" s="266"/>
      <c r="F54" s="259"/>
    </row>
    <row r="55" spans="1:12" s="3" customFormat="1" ht="15" customHeight="1" x14ac:dyDescent="0.25">
      <c r="A55" s="268" t="s">
        <v>159</v>
      </c>
      <c r="B55" s="276">
        <f>Revenue!F7+Revenue!F20+Revenue!F24+Revenue!F32+Revenue!F79</f>
        <v>11276330.09</v>
      </c>
      <c r="C55" s="276">
        <f>Revenue!H7+Revenue!H20+Revenue!H24+Revenue!H32+Revenue!H79</f>
        <v>11500000</v>
      </c>
      <c r="D55" s="276">
        <f>Revenue!J7+Revenue!J20+Revenue!J24+Revenue!J32+Revenue!J79</f>
        <v>11500000</v>
      </c>
      <c r="E55" s="276">
        <f>D55-C55</f>
        <v>0</v>
      </c>
      <c r="F55" s="272">
        <f>IF(ISBLANK(E55),"  ",IF(C55&gt;0,E55/C55,IF(E55&gt;0,1,0)))</f>
        <v>0</v>
      </c>
    </row>
    <row r="56" spans="1:12" ht="15" customHeight="1" x14ac:dyDescent="0.25">
      <c r="A56" s="267" t="s">
        <v>117</v>
      </c>
      <c r="B56" s="266"/>
      <c r="C56" s="266"/>
      <c r="D56" s="266"/>
      <c r="E56" s="266"/>
      <c r="F56" s="259"/>
    </row>
    <row r="57" spans="1:12" s="3" customFormat="1" ht="15" customHeight="1" x14ac:dyDescent="0.25">
      <c r="A57" s="279" t="s">
        <v>160</v>
      </c>
      <c r="B57" s="280">
        <f>Revenue!F71</f>
        <v>0</v>
      </c>
      <c r="C57" s="280">
        <f>Revenue!H71</f>
        <v>0</v>
      </c>
      <c r="D57" s="280">
        <f>Revenue!J71</f>
        <v>0</v>
      </c>
      <c r="E57" s="280">
        <f>D57-C57</f>
        <v>0</v>
      </c>
      <c r="F57" s="272">
        <f>IF(ISBLANK(E57),"  ",IF(C57&gt;0,E57/C57,IF(E57&gt;0,1,0)))</f>
        <v>0</v>
      </c>
    </row>
    <row r="58" spans="1:12" ht="15" customHeight="1" x14ac:dyDescent="0.25">
      <c r="A58" s="268"/>
      <c r="B58" s="258"/>
      <c r="C58" s="258"/>
      <c r="D58" s="258"/>
      <c r="E58" s="258"/>
      <c r="F58" s="281"/>
    </row>
    <row r="59" spans="1:12" s="3" customFormat="1" ht="15" customHeight="1" x14ac:dyDescent="0.25">
      <c r="A59" s="268" t="s">
        <v>32</v>
      </c>
      <c r="B59" s="276">
        <f>Revenue!F35</f>
        <v>0</v>
      </c>
      <c r="C59" s="276">
        <f>Revenue!H35</f>
        <v>0</v>
      </c>
      <c r="D59" s="276">
        <f>Revenue!J35</f>
        <v>0</v>
      </c>
      <c r="E59" s="280">
        <f>D59-C59</f>
        <v>0</v>
      </c>
      <c r="F59" s="272">
        <f>IF(ISBLANK(E59),"  ",IF(C59&gt;0,E59/C59,IF(E59&gt;0,1,0)))</f>
        <v>0</v>
      </c>
    </row>
    <row r="60" spans="1:12" ht="15" customHeight="1" x14ac:dyDescent="0.25">
      <c r="A60" s="267"/>
      <c r="B60" s="266"/>
      <c r="C60" s="266"/>
      <c r="D60" s="266"/>
      <c r="E60" s="266"/>
      <c r="F60" s="259"/>
    </row>
    <row r="61" spans="1:12" s="3" customFormat="1" ht="15" customHeight="1" x14ac:dyDescent="0.25">
      <c r="A61" s="282" t="s">
        <v>161</v>
      </c>
      <c r="B61" s="276">
        <f>B59+B57+B55+B53+B51+B42-B49</f>
        <v>23432668.5</v>
      </c>
      <c r="C61" s="276">
        <f>C59+C57+C55+C53+C51+C42-C49</f>
        <v>23667088</v>
      </c>
      <c r="D61" s="276">
        <f>D59+D57+D55+D53+D51+D42-D49</f>
        <v>23735195</v>
      </c>
      <c r="E61" s="276">
        <f>D61-C61</f>
        <v>68107</v>
      </c>
      <c r="F61" s="272">
        <f>IF(ISBLANK(E61),"  ",IF(C61&gt;0,E61/C61,IF(E61&gt;0,1,0)))</f>
        <v>2.8777093320479477E-3</v>
      </c>
    </row>
    <row r="62" spans="1:12" ht="15" customHeight="1" x14ac:dyDescent="0.25">
      <c r="A62" s="283"/>
      <c r="B62" s="266"/>
      <c r="C62" s="266"/>
      <c r="D62" s="266"/>
      <c r="E62" s="266"/>
      <c r="F62" s="259" t="s">
        <v>117</v>
      </c>
    </row>
    <row r="63" spans="1:12" ht="15" customHeight="1" x14ac:dyDescent="0.25">
      <c r="A63" s="284"/>
      <c r="B63" s="258"/>
      <c r="C63" s="258"/>
      <c r="D63" s="258"/>
      <c r="E63" s="258"/>
      <c r="F63" s="260" t="s">
        <v>117</v>
      </c>
    </row>
    <row r="64" spans="1:12" ht="15" customHeight="1" x14ac:dyDescent="0.25">
      <c r="A64" s="282" t="s">
        <v>162</v>
      </c>
      <c r="B64" s="258"/>
      <c r="C64" s="258"/>
      <c r="D64" s="258"/>
      <c r="E64" s="258"/>
      <c r="F64" s="260"/>
    </row>
    <row r="65" spans="1:6" ht="15" customHeight="1" x14ac:dyDescent="0.25">
      <c r="A65" s="265" t="s">
        <v>163</v>
      </c>
      <c r="B65" s="258">
        <f>Instruction!F44</f>
        <v>10055760.819999998</v>
      </c>
      <c r="C65" s="258">
        <f>Instruction!H44</f>
        <v>10055899</v>
      </c>
      <c r="D65" s="258">
        <f>Instruction!J44</f>
        <v>9834546</v>
      </c>
      <c r="E65" s="258">
        <f t="shared" ref="E65:E78" si="4">D65-C65</f>
        <v>-221353</v>
      </c>
      <c r="F65" s="263">
        <f t="shared" ref="F65:F78" si="5">IF(ISBLANK(E65),"  ",IF(C65&gt;0,E65/C65,IF(E65&gt;0,1,0)))</f>
        <v>-2.2012253703025456E-2</v>
      </c>
    </row>
    <row r="66" spans="1:6" ht="15" customHeight="1" x14ac:dyDescent="0.25">
      <c r="A66" s="267" t="s">
        <v>164</v>
      </c>
      <c r="B66" s="266">
        <f>Research!F44</f>
        <v>0</v>
      </c>
      <c r="C66" s="266">
        <f>Research!H44</f>
        <v>0</v>
      </c>
      <c r="D66" s="266">
        <f>Research!J44</f>
        <v>0</v>
      </c>
      <c r="E66" s="266">
        <f t="shared" si="4"/>
        <v>0</v>
      </c>
      <c r="F66" s="263">
        <f t="shared" si="5"/>
        <v>0</v>
      </c>
    </row>
    <row r="67" spans="1:6" ht="15" customHeight="1" x14ac:dyDescent="0.25">
      <c r="A67" s="267" t="s">
        <v>165</v>
      </c>
      <c r="B67" s="266">
        <f>'Public Service'!F44</f>
        <v>0</v>
      </c>
      <c r="C67" s="266">
        <f>'Public Service'!H44</f>
        <v>0</v>
      </c>
      <c r="D67" s="266">
        <f>'Public Service'!J44</f>
        <v>0</v>
      </c>
      <c r="E67" s="266">
        <f t="shared" si="4"/>
        <v>0</v>
      </c>
      <c r="F67" s="263">
        <f t="shared" si="5"/>
        <v>0</v>
      </c>
    </row>
    <row r="68" spans="1:6" ht="15" customHeight="1" x14ac:dyDescent="0.25">
      <c r="A68" s="267" t="s">
        <v>166</v>
      </c>
      <c r="B68" s="266">
        <f>'Academic Supp'!F44</f>
        <v>2198370.9500000002</v>
      </c>
      <c r="C68" s="266">
        <f>'Academic Supp'!H44</f>
        <v>2295532</v>
      </c>
      <c r="D68" s="266">
        <f>'Academic Supp'!J44</f>
        <v>2398426</v>
      </c>
      <c r="E68" s="266">
        <f t="shared" si="4"/>
        <v>102894</v>
      </c>
      <c r="F68" s="263">
        <f t="shared" si="5"/>
        <v>4.4823596447359476E-2</v>
      </c>
    </row>
    <row r="69" spans="1:6" ht="15" customHeight="1" x14ac:dyDescent="0.25">
      <c r="A69" s="267" t="s">
        <v>167</v>
      </c>
      <c r="B69" s="266">
        <f>'Student Services'!F44</f>
        <v>2222809.3400000003</v>
      </c>
      <c r="C69" s="266">
        <f>'Student Services'!H44</f>
        <v>2239992</v>
      </c>
      <c r="D69" s="266">
        <f>'Student Services'!J44</f>
        <v>2386702</v>
      </c>
      <c r="E69" s="266">
        <f t="shared" si="4"/>
        <v>146710</v>
      </c>
      <c r="F69" s="263">
        <f t="shared" si="5"/>
        <v>6.5495769627748668E-2</v>
      </c>
    </row>
    <row r="70" spans="1:6" ht="15" customHeight="1" x14ac:dyDescent="0.25">
      <c r="A70" s="267" t="s">
        <v>168</v>
      </c>
      <c r="B70" s="266">
        <f>'Institutional Supp'!F44</f>
        <v>4774268.79</v>
      </c>
      <c r="C70" s="266">
        <f>'Institutional Supp'!H44</f>
        <v>4891140.4400000004</v>
      </c>
      <c r="D70" s="266">
        <f>'Institutional Supp'!J44</f>
        <v>5011617</v>
      </c>
      <c r="E70" s="266">
        <f t="shared" si="4"/>
        <v>120476.55999999959</v>
      </c>
      <c r="F70" s="263">
        <f t="shared" si="5"/>
        <v>2.463158878341256E-2</v>
      </c>
    </row>
    <row r="71" spans="1:6" ht="15" customHeight="1" x14ac:dyDescent="0.25">
      <c r="A71" s="267" t="s">
        <v>169</v>
      </c>
      <c r="B71" s="266">
        <f>Scholarships!F44</f>
        <v>24000</v>
      </c>
      <c r="C71" s="266">
        <f>Scholarships!H44</f>
        <v>24000</v>
      </c>
      <c r="D71" s="266">
        <f>Scholarships!J44</f>
        <v>24000</v>
      </c>
      <c r="E71" s="266">
        <f t="shared" si="4"/>
        <v>0</v>
      </c>
      <c r="F71" s="263">
        <f t="shared" si="5"/>
        <v>0</v>
      </c>
    </row>
    <row r="72" spans="1:6" ht="15" customHeight="1" x14ac:dyDescent="0.25">
      <c r="A72" s="267" t="s">
        <v>170</v>
      </c>
      <c r="B72" s="266">
        <f>'OP&amp;M'!F44</f>
        <v>3157688.6</v>
      </c>
      <c r="C72" s="266">
        <f>'OP&amp;M'!H44</f>
        <v>3160751.56</v>
      </c>
      <c r="D72" s="266">
        <f>'OP&amp;M'!J44</f>
        <v>2806583</v>
      </c>
      <c r="E72" s="266">
        <f t="shared" si="4"/>
        <v>-354168.56000000006</v>
      </c>
      <c r="F72" s="263">
        <f t="shared" si="5"/>
        <v>-0.11205200828881345</v>
      </c>
    </row>
    <row r="73" spans="1:6" s="3" customFormat="1" ht="15" customHeight="1" x14ac:dyDescent="0.25">
      <c r="A73" s="285" t="s">
        <v>171</v>
      </c>
      <c r="B73" s="271">
        <f>SUM(B65:B72)</f>
        <v>22432898.5</v>
      </c>
      <c r="C73" s="271">
        <f>SUM(C65:C72)</f>
        <v>22667315</v>
      </c>
      <c r="D73" s="271">
        <f>SUM(D65:D72)</f>
        <v>22461874</v>
      </c>
      <c r="E73" s="271">
        <f t="shared" si="4"/>
        <v>-205441</v>
      </c>
      <c r="F73" s="272">
        <f t="shared" si="5"/>
        <v>-9.0633142919662076E-3</v>
      </c>
    </row>
    <row r="74" spans="1:6" ht="15" customHeight="1" x14ac:dyDescent="0.25">
      <c r="A74" s="267" t="s">
        <v>172</v>
      </c>
      <c r="B74" s="266">
        <f>Hospitals!F44</f>
        <v>0</v>
      </c>
      <c r="C74" s="266">
        <f>Hospitals!H44</f>
        <v>0</v>
      </c>
      <c r="D74" s="266">
        <f>Hospitals!J44</f>
        <v>0</v>
      </c>
      <c r="E74" s="266">
        <f t="shared" si="4"/>
        <v>0</v>
      </c>
      <c r="F74" s="263">
        <f t="shared" si="5"/>
        <v>0</v>
      </c>
    </row>
    <row r="75" spans="1:6" ht="15" customHeight="1" x14ac:dyDescent="0.25">
      <c r="A75" s="267" t="s">
        <v>173</v>
      </c>
      <c r="B75" s="266">
        <f>Transfers!F44</f>
        <v>999770</v>
      </c>
      <c r="C75" s="266">
        <f>Transfers!H44</f>
        <v>999773</v>
      </c>
      <c r="D75" s="266">
        <f>Transfers!J44</f>
        <v>1273321</v>
      </c>
      <c r="E75" s="266">
        <f t="shared" si="4"/>
        <v>273548</v>
      </c>
      <c r="F75" s="263">
        <f t="shared" si="5"/>
        <v>0.27361010949485531</v>
      </c>
    </row>
    <row r="76" spans="1:6" s="450" customFormat="1" ht="15" customHeight="1" x14ac:dyDescent="0.25">
      <c r="A76" s="267" t="s">
        <v>174</v>
      </c>
      <c r="B76" s="266">
        <f>Athletics!U21+Athletics!U23-Athletics!AA40</f>
        <v>0</v>
      </c>
      <c r="C76" s="266">
        <f>Athletics!V21+Athletics!V23-Athletics!AB40</f>
        <v>0</v>
      </c>
      <c r="D76" s="266">
        <f>Athletics!W21+Athletics!W23-Athletics!AC40</f>
        <v>0</v>
      </c>
      <c r="E76" s="266">
        <f t="shared" si="4"/>
        <v>0</v>
      </c>
      <c r="F76" s="263">
        <f t="shared" si="5"/>
        <v>0</v>
      </c>
    </row>
    <row r="77" spans="1:6" ht="15" customHeight="1" x14ac:dyDescent="0.25">
      <c r="A77" s="267" t="s">
        <v>175</v>
      </c>
      <c r="B77" s="266">
        <f>Other!F44</f>
        <v>0</v>
      </c>
      <c r="C77" s="266">
        <f>Other!H44</f>
        <v>0</v>
      </c>
      <c r="D77" s="266">
        <f>Other!J44</f>
        <v>0</v>
      </c>
      <c r="E77" s="266">
        <f t="shared" si="4"/>
        <v>0</v>
      </c>
      <c r="F77" s="263">
        <f t="shared" si="5"/>
        <v>0</v>
      </c>
    </row>
    <row r="78" spans="1:6" s="3" customFormat="1" ht="15" customHeight="1" x14ac:dyDescent="0.25">
      <c r="A78" s="286" t="s">
        <v>176</v>
      </c>
      <c r="B78" s="287">
        <f>B77+B76+B75+B74+B73</f>
        <v>23432668.5</v>
      </c>
      <c r="C78" s="287">
        <f>C77+C76+C75+C74+C73</f>
        <v>23667088</v>
      </c>
      <c r="D78" s="287">
        <f>D77+D76+D75+D74+D73</f>
        <v>23735195</v>
      </c>
      <c r="E78" s="287">
        <f t="shared" si="4"/>
        <v>68107</v>
      </c>
      <c r="F78" s="272">
        <f t="shared" si="5"/>
        <v>2.8777093320479477E-3</v>
      </c>
    </row>
    <row r="79" spans="1:6" ht="15" customHeight="1" x14ac:dyDescent="0.25">
      <c r="A79" s="284"/>
      <c r="B79" s="258"/>
      <c r="C79" s="258"/>
      <c r="D79" s="258"/>
      <c r="E79" s="258"/>
      <c r="F79" s="260"/>
    </row>
    <row r="80" spans="1:6" ht="15" customHeight="1" x14ac:dyDescent="0.25">
      <c r="A80" s="282" t="s">
        <v>177</v>
      </c>
      <c r="B80" s="258"/>
      <c r="C80" s="258"/>
      <c r="D80" s="258"/>
      <c r="E80" s="258"/>
      <c r="F80" s="260"/>
    </row>
    <row r="81" spans="1:6" ht="15" customHeight="1" x14ac:dyDescent="0.25">
      <c r="A81" s="265" t="s">
        <v>178</v>
      </c>
      <c r="B81" s="262">
        <f>Instruction!F7+Research!F7+'Public Service'!F7+'Academic Supp'!F7+'Student Services'!F7+'Institutional Supp'!F7+Scholarships!F7+'OP&amp;M'!F7+Hospitals!F7+Transfers!F7+Other!F7</f>
        <v>12791026.949999999</v>
      </c>
      <c r="C81" s="262">
        <f>Instruction!H7+Research!H7+'Public Service'!H7+'Academic Supp'!H7+'Student Services'!H7+'Institutional Supp'!H7+Scholarships!H7+'OP&amp;M'!H7+Hospitals!H7+Transfers!H7+Other!H7</f>
        <v>12919991.01</v>
      </c>
      <c r="D81" s="262">
        <f>Instruction!J7+Research!J7+'Public Service'!J7+'Academic Supp'!J7+'Student Services'!J7+'Institutional Supp'!J7+Scholarships!J7+'OP&amp;M'!J7+Hospitals!J7+Transfers!J7+Other!J7</f>
        <v>12568361</v>
      </c>
      <c r="E81" s="258">
        <f t="shared" ref="E81:E99" si="6">D81-C81</f>
        <v>-351630.00999999978</v>
      </c>
      <c r="F81" s="263">
        <f t="shared" ref="F81:F99" si="7">IF(ISBLANK(E81),"  ",IF(C81&gt;0,E81/C81,IF(E81&gt;0,1,0)))</f>
        <v>-2.7215963983863466E-2</v>
      </c>
    </row>
    <row r="82" spans="1:6" ht="15" customHeight="1" x14ac:dyDescent="0.25">
      <c r="A82" s="267" t="s">
        <v>179</v>
      </c>
      <c r="B82" s="264">
        <f>Instruction!F8+Research!F8+'Public Service'!F8+'Academic Supp'!F8+'Student Services'!F8+'Institutional Supp'!F8+Scholarships!F8+'OP&amp;M'!F8+Hospitals!F8+Transfers!F8+Other!F8</f>
        <v>0</v>
      </c>
      <c r="C82" s="262">
        <f>Instruction!H8+Research!H8+'Public Service'!H8+'Academic Supp'!H8+'Student Services'!H8+'Institutional Supp'!H8+Scholarships!H8+'OP&amp;M'!H8+Hospitals!H8+Transfers!H8+Other!H8</f>
        <v>0</v>
      </c>
      <c r="D82" s="262">
        <f>Instruction!J8+Research!J8+'Public Service'!J8+'Academic Supp'!J8+'Student Services'!J8+'Institutional Supp'!J8+Scholarships!J8+'OP&amp;M'!J8+Hospitals!J8+Transfers!J8+Other!J8</f>
        <v>0</v>
      </c>
      <c r="E82" s="266">
        <f t="shared" si="6"/>
        <v>0</v>
      </c>
      <c r="F82" s="263">
        <f t="shared" si="7"/>
        <v>0</v>
      </c>
    </row>
    <row r="83" spans="1:6" ht="15" customHeight="1" x14ac:dyDescent="0.25">
      <c r="A83" s="267" t="s">
        <v>180</v>
      </c>
      <c r="B83" s="313">
        <f>Instruction!F9+Research!F9+'Public Service'!F9+'Academic Supp'!F9+'Student Services'!F9+'Institutional Supp'!F9+Scholarships!F9+'OP&amp;M'!F9+Hospitals!F9+Transfers!F9+Other!F9</f>
        <v>4924669.5200000005</v>
      </c>
      <c r="C83" s="262">
        <f>Instruction!H9+Research!H9+'Public Service'!H9+'Academic Supp'!H9+'Student Services'!H9+'Institutional Supp'!H9+Scholarships!H9+'OP&amp;M'!H9+Hospitals!H9+Transfers!H9+Other!H9</f>
        <v>4974320.99</v>
      </c>
      <c r="D83" s="262">
        <f>Instruction!J9+Research!J9+'Public Service'!J9+'Academic Supp'!J9+'Student Services'!J9+'Institutional Supp'!J9+Scholarships!J9+'OP&amp;M'!J9+Hospitals!J9+Transfers!J9+Other!J9</f>
        <v>5434664</v>
      </c>
      <c r="E83" s="266">
        <f t="shared" si="6"/>
        <v>460343.00999999978</v>
      </c>
      <c r="F83" s="263">
        <f t="shared" si="7"/>
        <v>9.2543889090679649E-2</v>
      </c>
    </row>
    <row r="84" spans="1:6" s="3" customFormat="1" ht="15" customHeight="1" x14ac:dyDescent="0.25">
      <c r="A84" s="285" t="s">
        <v>181</v>
      </c>
      <c r="B84" s="287">
        <f>SUM(B81:B83)</f>
        <v>17715696.469999999</v>
      </c>
      <c r="C84" s="287">
        <f>SUM(C81:C83)</f>
        <v>17894312</v>
      </c>
      <c r="D84" s="287">
        <f>SUM(D81:D83)</f>
        <v>18003025</v>
      </c>
      <c r="E84" s="271">
        <f t="shared" si="6"/>
        <v>108713</v>
      </c>
      <c r="F84" s="272">
        <f t="shared" si="7"/>
        <v>6.0752824696473379E-3</v>
      </c>
    </row>
    <row r="85" spans="1:6" ht="15" customHeight="1" x14ac:dyDescent="0.25">
      <c r="A85" s="267" t="s">
        <v>182</v>
      </c>
      <c r="B85" s="264">
        <f>Instruction!F12+Research!F12+'Public Service'!F12+'Academic Supp'!F12+'Student Services'!F12+'Institutional Supp'!F12+Scholarships!F12+'OP&amp;M'!F12+Hospitals!F12+Transfers!F12+Other!F12</f>
        <v>123443.25</v>
      </c>
      <c r="C85" s="264">
        <f>Instruction!H12+Research!H12+'Public Service'!H12+'Academic Supp'!H12+'Student Services'!H12+'Institutional Supp'!H12+Scholarships!H12+'OP&amp;M'!H12+Hospitals!H12+Transfers!H12+Other!H12</f>
        <v>130502</v>
      </c>
      <c r="D85" s="264">
        <f>Instruction!J12+Research!J12+'Public Service'!J12+'Academic Supp'!J12+'Student Services'!J12+'Institutional Supp'!J12+Scholarships!J12+'OP&amp;M'!J12+Hospitals!J12+Transfers!J12+Other!J12</f>
        <v>149051</v>
      </c>
      <c r="E85" s="266">
        <f t="shared" si="6"/>
        <v>18549</v>
      </c>
      <c r="F85" s="263">
        <f t="shared" si="7"/>
        <v>0.14213575270877074</v>
      </c>
    </row>
    <row r="86" spans="1:6" ht="15" customHeight="1" x14ac:dyDescent="0.25">
      <c r="A86" s="267" t="s">
        <v>183</v>
      </c>
      <c r="B86" s="262">
        <f>Instruction!F14+Research!F14+'Public Service'!F14+'Academic Supp'!F14+'Student Services'!F14+'Institutional Supp'!F14+Scholarships!F14+'OP&amp;M'!F14+Hospitals!F14+Transfers!F14+Other!F14</f>
        <v>2972481.4899999998</v>
      </c>
      <c r="C86" s="262">
        <f>Instruction!H14+Research!H14+'Public Service'!H14+'Academic Supp'!H14+'Student Services'!H14+'Institutional Supp'!H14+Scholarships!H14+'OP&amp;M'!H14+Hospitals!H14+Transfers!H14+Other!H14</f>
        <v>2991250.12</v>
      </c>
      <c r="D86" s="262">
        <f>Instruction!J14+Research!J14+'Public Service'!J14+'Academic Supp'!J14+'Student Services'!J14+'Institutional Supp'!J14+Scholarships!J14+'OP&amp;M'!J14+Hospitals!J14+Transfers!J14+Other!J14</f>
        <v>2763418</v>
      </c>
      <c r="E86" s="266">
        <f t="shared" si="6"/>
        <v>-227832.12000000011</v>
      </c>
      <c r="F86" s="263">
        <f t="shared" si="7"/>
        <v>-7.6166188335999169E-2</v>
      </c>
    </row>
    <row r="87" spans="1:6" ht="15" customHeight="1" x14ac:dyDescent="0.25">
      <c r="A87" s="267" t="s">
        <v>184</v>
      </c>
      <c r="B87" s="258">
        <f>Instruction!F16+Research!F16+'Public Service'!F16+'Academic Supp'!F16+'Student Services'!F16+'Institutional Supp'!F16+Scholarships!F16+'OP&amp;M'!F16+Hospitals!F16+Transfers!F16+Other!F16</f>
        <v>357810.51</v>
      </c>
      <c r="C87" s="258">
        <f>Instruction!H16+Research!H16+'Public Service'!H16+'Academic Supp'!H16+'Student Services'!H16+'Institutional Supp'!H16+Scholarships!H16+'OP&amp;M'!H16+Hospitals!H16+Transfers!H16+Other!H16</f>
        <v>375574.68</v>
      </c>
      <c r="D87" s="258">
        <f>Instruction!J16+Research!J16+'Public Service'!J16+'Academic Supp'!J16+'Student Services'!J16+'Institutional Supp'!J16+Scholarships!J16+'OP&amp;M'!J16+Hospitals!J16+Transfers!J16+Other!J16</f>
        <v>404815</v>
      </c>
      <c r="E87" s="266">
        <f t="shared" si="6"/>
        <v>29240.320000000007</v>
      </c>
      <c r="F87" s="263">
        <f t="shared" si="7"/>
        <v>7.7854875626866021E-2</v>
      </c>
    </row>
    <row r="88" spans="1:6" s="3" customFormat="1" ht="15" customHeight="1" x14ac:dyDescent="0.25">
      <c r="A88" s="269" t="s">
        <v>185</v>
      </c>
      <c r="B88" s="287">
        <f>SUM(B85:B87)</f>
        <v>3453735.25</v>
      </c>
      <c r="C88" s="287">
        <f>SUM(C85:C87)</f>
        <v>3497326.8000000003</v>
      </c>
      <c r="D88" s="287">
        <f>SUM(D85:D87)</f>
        <v>3317284</v>
      </c>
      <c r="E88" s="271">
        <f t="shared" si="6"/>
        <v>-180042.80000000028</v>
      </c>
      <c r="F88" s="272">
        <f t="shared" si="7"/>
        <v>-5.1480119044065388E-2</v>
      </c>
    </row>
    <row r="89" spans="1:6" ht="15" customHeight="1" x14ac:dyDescent="0.25">
      <c r="A89" s="267" t="s">
        <v>186</v>
      </c>
      <c r="B89" s="258">
        <f>Instruction!F27+Research!F27+'Public Service'!F27+'Academic Supp'!F27+'Student Services'!F27+'Institutional Supp'!F27+Scholarships!F27+'OP&amp;M'!F27+Hospitals!F27+Transfers!F27+Other!F27</f>
        <v>307796.16000000003</v>
      </c>
      <c r="C89" s="258">
        <f>Instruction!H27+Research!H27+'Public Service'!H27+'Academic Supp'!H27+'Student Services'!H27+'Institutional Supp'!H27+Scholarships!H27+'OP&amp;M'!H27+Hospitals!H27+Transfers!H27+Other!H27</f>
        <v>309871</v>
      </c>
      <c r="D89" s="258">
        <f>Instruction!J27+Research!J27+'Public Service'!J27+'Academic Supp'!J27+'Student Services'!J27+'Institutional Supp'!J27+Scholarships!J27+'OP&amp;M'!J27+Hospitals!J27+Transfers!J27++Other!J27</f>
        <v>251700</v>
      </c>
      <c r="E89" s="266">
        <f t="shared" si="6"/>
        <v>-58171</v>
      </c>
      <c r="F89" s="263">
        <f t="shared" si="7"/>
        <v>-0.18772650554585618</v>
      </c>
    </row>
    <row r="90" spans="1:6" ht="15" customHeight="1" x14ac:dyDescent="0.25">
      <c r="A90" s="267" t="s">
        <v>187</v>
      </c>
      <c r="B90" s="266">
        <f>Instruction!F29+Research!F29+'Public Service'!F29+'Academic Supp'!F29+'Student Services'!F29+'Institutional Supp'!F29+Scholarships!F29+'OP&amp;M'!F29+Hospitals!F29+Transfers!F29+Other!F29+Athletics!U21+Athletics!U23-Athletics!AA40</f>
        <v>654836.80999999994</v>
      </c>
      <c r="C90" s="266">
        <f>Instruction!H29+Research!H29+'Public Service'!H29+'Academic Supp'!H29+'Student Services'!H29+'Institutional Supp'!H29+Scholarships!H29+'OP&amp;M'!H29+Hospitals!H29+Transfers!H29+Other!H29+Athletics!V21+Athletics!V23-Athletics!AB40</f>
        <v>656241.32000000007</v>
      </c>
      <c r="D90" s="266">
        <f>Instruction!J29+Research!J29+'Public Service'!J29+'Academic Supp'!J29+'Student Services'!J29+'Institutional Supp'!J29+Scholarships!J29+'OP&amp;M'!J29+Hospitals!J29+Transfers!J29+Other!J29+Athletics!W21+Athletics!W23-Athletics!AC40</f>
        <v>643697</v>
      </c>
      <c r="E90" s="266">
        <f t="shared" si="6"/>
        <v>-12544.320000000065</v>
      </c>
      <c r="F90" s="263">
        <f t="shared" si="7"/>
        <v>-1.9115407118832542E-2</v>
      </c>
    </row>
    <row r="91" spans="1:6" ht="15" customHeight="1" x14ac:dyDescent="0.25">
      <c r="A91" s="267" t="s">
        <v>188</v>
      </c>
      <c r="B91" s="266">
        <f>Instruction!F37+Research!F37+'Public Service'!F37+'Academic Supp'!F37+'Student Services'!F37+'Institutional Supp'!F37+Scholarships!F37+'OP&amp;M'!F37+Hospitals!F37+Transfers!F37+Other!F37</f>
        <v>0</v>
      </c>
      <c r="C91" s="266">
        <f>Instruction!H37+Research!H37+'Public Service'!H37+'Academic Supp'!H37+'Student Services'!H37+'Institutional Supp'!H37+Scholarships!H37+'OP&amp;M'!H37+Hospitals!H37+Transfers!H37+Other!H37</f>
        <v>0</v>
      </c>
      <c r="D91" s="266">
        <f>Instruction!J37+Research!J37+'Public Service'!J37+'Academic Supp'!J37+'Student Services'!J37+'Institutional Supp'!J37+Scholarships!J37+'OP&amp;M'!J37+Hospitals!J37+Transfers!J37+Other!J37</f>
        <v>0</v>
      </c>
      <c r="E91" s="266">
        <f t="shared" si="6"/>
        <v>0</v>
      </c>
      <c r="F91" s="263">
        <f t="shared" si="7"/>
        <v>0</v>
      </c>
    </row>
    <row r="92" spans="1:6" ht="15" customHeight="1" x14ac:dyDescent="0.25">
      <c r="A92" s="267" t="s">
        <v>189</v>
      </c>
      <c r="B92" s="266">
        <f>Instruction!F39+Research!F39+'Public Service'!F39+'Academic Supp'!F39+'Student Services'!F39+'Institutional Supp'!F39+Scholarships!F39+'OP&amp;M'!F39+Hospitals!F39+Transfers!F39+Other!F39</f>
        <v>999770</v>
      </c>
      <c r="C92" s="266">
        <f>Instruction!H39+Research!H39+'Public Service'!H39+'Academic Supp'!H39+'Student Services'!H39+'Institutional Supp'!H39+Scholarships!H39+'OP&amp;M'!H39+Hospitals!H39+Transfers!H39+Other!H39</f>
        <v>999773</v>
      </c>
      <c r="D92" s="266">
        <f>Instruction!J39+Research!J39+'Public Service'!J39+'Academic Supp'!J39+'Student Services'!J39+'Institutional Supp'!J39+Scholarships!J39+'OP&amp;M'!J39+Hospitals!J39+Transfers!J39+Other!J39</f>
        <v>1273321</v>
      </c>
      <c r="E92" s="266">
        <f t="shared" si="6"/>
        <v>273548</v>
      </c>
      <c r="F92" s="263">
        <f t="shared" si="7"/>
        <v>0.27361010949485531</v>
      </c>
    </row>
    <row r="93" spans="1:6" s="3" customFormat="1" ht="15" customHeight="1" x14ac:dyDescent="0.25">
      <c r="A93" s="269" t="s">
        <v>190</v>
      </c>
      <c r="B93" s="271">
        <f>SUM(B89:B92)</f>
        <v>1962402.97</v>
      </c>
      <c r="C93" s="271">
        <f>SUM(C89:C92)</f>
        <v>1965885.32</v>
      </c>
      <c r="D93" s="271">
        <f>SUM(D89:D92)</f>
        <v>2168718</v>
      </c>
      <c r="E93" s="271">
        <f t="shared" si="6"/>
        <v>202832.67999999993</v>
      </c>
      <c r="F93" s="272">
        <f t="shared" si="7"/>
        <v>0.10317625241740953</v>
      </c>
    </row>
    <row r="94" spans="1:6" ht="15" customHeight="1" x14ac:dyDescent="0.25">
      <c r="A94" s="267" t="s">
        <v>191</v>
      </c>
      <c r="B94" s="26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300833.81</v>
      </c>
      <c r="C94" s="26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309563.88</v>
      </c>
      <c r="D94" s="26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246168</v>
      </c>
      <c r="E94" s="266">
        <f t="shared" si="6"/>
        <v>-63395.880000000005</v>
      </c>
      <c r="F94" s="263">
        <f t="shared" si="7"/>
        <v>-0.20479094654066232</v>
      </c>
    </row>
    <row r="95" spans="1:6" ht="15" customHeight="1" x14ac:dyDescent="0.25">
      <c r="A95" s="267" t="s">
        <v>192</v>
      </c>
      <c r="B95" s="266">
        <f>Instruction!F31+Research!F31+'Public Service'!F31+'Academic Supp'!F31+'Student Services'!F31+'Institutional Supp'!F31+Scholarships!F31+'OP&amp;M'!F31+Hospitals!F31+Transfers!F31+Other!F31</f>
        <v>0</v>
      </c>
      <c r="C95" s="266">
        <f>Instruction!H31+Research!H31+'Public Service'!H31+'Academic Supp'!H31+'Student Services'!H31+'Institutional Supp'!H31+Scholarships!H31+'OP&amp;M'!H31+Hospitals!H31+Transfers!H31+Other!H31</f>
        <v>0</v>
      </c>
      <c r="D95" s="266">
        <f>Instruction!J31+Research!J31+'Public Service'!J31+'Academic Supp'!J31+'Student Services'!J31+'Institutional Supp'!J31+Scholarships!J31+'OP&amp;M'!J31+Hospitals!J31+Transfers!J31+Other!J31</f>
        <v>0</v>
      </c>
      <c r="E95" s="266">
        <f t="shared" si="6"/>
        <v>0</v>
      </c>
      <c r="F95" s="263">
        <f t="shared" si="7"/>
        <v>0</v>
      </c>
    </row>
    <row r="96" spans="1:6" ht="15" customHeight="1" x14ac:dyDescent="0.25">
      <c r="A96" s="274" t="s">
        <v>193</v>
      </c>
      <c r="B96" s="266">
        <f>Instruction!F33+Research!F33+'Public Service'!F33+'Academic Supp'!F33+'Student Services'!F33+'Institutional Supp'!F33+Scholarships!F33+'OP&amp;M'!F33+Hospitals!F33+Transfers!F33+Other!F33</f>
        <v>0</v>
      </c>
      <c r="C96" s="266">
        <f>Instruction!H33+Research!H33+'Public Service'!H33+'Academic Supp'!H33+'Student Services'!H33+'Institutional Supp'!H33+Scholarships!H33+'OP&amp;M'!H33+Hospitals!H33+Transfers!H33+Other!H33</f>
        <v>0</v>
      </c>
      <c r="D96" s="266">
        <f>Instruction!J33+Research!J33+'Public Service'!J33+'Academic Supp'!J33+'Student Services'!J33+'Institutional Supp'!J33+Scholarships!J33+'OP&amp;M'!J33+Hospitals!J33+Transfers!J33++Other!J33</f>
        <v>0</v>
      </c>
      <c r="E96" s="266">
        <f t="shared" si="6"/>
        <v>0</v>
      </c>
      <c r="F96" s="263">
        <f t="shared" si="7"/>
        <v>0</v>
      </c>
    </row>
    <row r="97" spans="1:6" s="3" customFormat="1" ht="15" customHeight="1" x14ac:dyDescent="0.25">
      <c r="A97" s="288" t="s">
        <v>194</v>
      </c>
      <c r="B97" s="287">
        <f>SUM(B94:B96)</f>
        <v>300833.81</v>
      </c>
      <c r="C97" s="287">
        <f>SUM(C94:C96)</f>
        <v>309563.88</v>
      </c>
      <c r="D97" s="287">
        <f>SUM(D94:D96)</f>
        <v>246168</v>
      </c>
      <c r="E97" s="287">
        <f t="shared" si="6"/>
        <v>-63395.880000000005</v>
      </c>
      <c r="F97" s="272">
        <f t="shared" si="7"/>
        <v>-0.20479094654066232</v>
      </c>
    </row>
    <row r="98" spans="1:6" ht="15" customHeight="1" x14ac:dyDescent="0.25">
      <c r="A98" s="274" t="s">
        <v>295</v>
      </c>
      <c r="B98" s="266">
        <f>Instruction!F42+Research!F42+'Public Service'!F42+'Academic Supp'!F42+'Student Services'!F42+'Institutional Supp'!F42+Scholarships!F42+'OP&amp;M'!F42+Hospitals!F42+Transfers!F42+Other!F42</f>
        <v>0</v>
      </c>
      <c r="C98" s="266">
        <f>Instruction!H42+Research!H42+'Public Service'!H42+'Academic Supp'!H42+'Student Services'!H42+'Institutional Supp'!H42+Scholarships!H42+'OP&amp;M'!H42+Hospitals!H42+Transfers!H42+Other!H42</f>
        <v>0</v>
      </c>
      <c r="D98" s="264">
        <f>Instruction!J42+Research!J42+'Public Service'!J42+'Academic Supp'!J42+'Student Services'!J42+'Institutional Supp'!J42+Scholarships!J42+'OP&amp;M'!J42+Hospitals!J42+Transfers!J42+Other!J42</f>
        <v>0</v>
      </c>
      <c r="E98" s="266">
        <f t="shared" si="6"/>
        <v>0</v>
      </c>
      <c r="F98" s="263">
        <f t="shared" si="7"/>
        <v>0</v>
      </c>
    </row>
    <row r="99" spans="1:6" s="3" customFormat="1" ht="15" customHeight="1" thickBot="1" x14ac:dyDescent="0.3">
      <c r="A99" s="289" t="s">
        <v>176</v>
      </c>
      <c r="B99" s="290">
        <f>B97+B93+B88+B84+B98</f>
        <v>23432668.5</v>
      </c>
      <c r="C99" s="290">
        <f>C97+C93+C88+C84+C98</f>
        <v>23667088</v>
      </c>
      <c r="D99" s="291">
        <f>D97+D93+D88+D84+D98</f>
        <v>23735195</v>
      </c>
      <c r="E99" s="290">
        <f t="shared" si="6"/>
        <v>68107</v>
      </c>
      <c r="F99" s="292">
        <f t="shared" si="7"/>
        <v>2.8777093320479477E-3</v>
      </c>
    </row>
    <row r="100" spans="1:6" ht="15" customHeight="1" x14ac:dyDescent="0.25">
      <c r="A100" s="73"/>
      <c r="B100" s="113"/>
      <c r="C100" s="113"/>
      <c r="D100" s="113"/>
      <c r="E100" s="113"/>
      <c r="F100" s="248" t="s">
        <v>117</v>
      </c>
    </row>
    <row r="101" spans="1:6" ht="15" customHeight="1" x14ac:dyDescent="0.25">
      <c r="A101" s="73" t="s">
        <v>578</v>
      </c>
      <c r="B101" s="113"/>
      <c r="C101" s="113"/>
      <c r="D101" s="113"/>
      <c r="E101" s="113"/>
      <c r="F101" s="248"/>
    </row>
    <row r="102" spans="1:6" ht="15" customHeight="1" x14ac:dyDescent="0.25">
      <c r="A102" s="73" t="s">
        <v>195</v>
      </c>
      <c r="B102" s="113"/>
      <c r="C102" s="113"/>
      <c r="D102" s="113"/>
      <c r="E102" s="113"/>
      <c r="F102" s="248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5"/>
  <sheetViews>
    <sheetView zoomScale="80" zoomScaleNormal="80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D1" sqref="D1"/>
    </sheetView>
  </sheetViews>
  <sheetFormatPr defaultColWidth="12.42578125" defaultRowHeight="15" customHeight="1" x14ac:dyDescent="0.2"/>
  <cols>
    <col min="1" max="1" width="73.140625" style="74" customWidth="1"/>
    <col min="2" max="5" width="24.85546875" style="113" customWidth="1"/>
    <col min="6" max="6" width="24.85546875" style="74" customWidth="1"/>
    <col min="7" max="7" width="16.85546875" style="74" customWidth="1"/>
    <col min="8" max="16384" width="12.42578125" style="74"/>
  </cols>
  <sheetData>
    <row r="1" spans="1:12" s="300" customFormat="1" ht="20.100000000000001" customHeight="1" x14ac:dyDescent="0.25">
      <c r="A1" s="294" t="s">
        <v>131</v>
      </c>
      <c r="B1" s="296"/>
      <c r="C1" s="297" t="s">
        <v>79</v>
      </c>
      <c r="D1" s="298" t="str">
        <f>Revenue!B2</f>
        <v>SOWELA Technical Community College</v>
      </c>
      <c r="E1" s="299"/>
      <c r="G1" s="301"/>
      <c r="H1" s="301"/>
      <c r="I1" s="301"/>
      <c r="J1" s="301"/>
      <c r="K1" s="301"/>
      <c r="L1" s="301"/>
    </row>
    <row r="2" spans="1:12" s="300" customFormat="1" ht="20.100000000000001" customHeight="1" x14ac:dyDescent="0.25">
      <c r="A2" s="294" t="s">
        <v>200</v>
      </c>
      <c r="B2" s="296"/>
      <c r="C2" s="296"/>
      <c r="D2" s="296"/>
      <c r="E2" s="296"/>
      <c r="F2" s="301"/>
      <c r="G2" s="301"/>
      <c r="H2" s="301"/>
      <c r="I2" s="301"/>
      <c r="J2" s="301"/>
      <c r="K2" s="301"/>
      <c r="L2" s="301"/>
    </row>
    <row r="3" spans="1:12" s="300" customFormat="1" ht="20.100000000000001" customHeight="1" thickBot="1" x14ac:dyDescent="0.3">
      <c r="A3" s="295" t="s">
        <v>201</v>
      </c>
      <c r="B3" s="302"/>
      <c r="C3" s="302"/>
      <c r="D3" s="302"/>
      <c r="E3" s="302"/>
      <c r="F3" s="301"/>
      <c r="G3" s="301"/>
      <c r="H3" s="301"/>
      <c r="I3" s="301"/>
      <c r="J3" s="301"/>
      <c r="K3" s="301"/>
      <c r="L3" s="301"/>
    </row>
    <row r="4" spans="1:12" ht="15" customHeight="1" thickTop="1" x14ac:dyDescent="0.25">
      <c r="A4" s="228" t="s">
        <v>202</v>
      </c>
      <c r="B4" s="229" t="s">
        <v>571</v>
      </c>
      <c r="C4" s="229" t="s">
        <v>203</v>
      </c>
      <c r="D4" s="229" t="s">
        <v>203</v>
      </c>
      <c r="E4" s="230" t="s">
        <v>204</v>
      </c>
      <c r="F4" s="231"/>
    </row>
    <row r="5" spans="1:12" ht="15" customHeight="1" x14ac:dyDescent="0.25">
      <c r="A5" s="164"/>
      <c r="B5" s="232" t="s">
        <v>542</v>
      </c>
      <c r="C5" s="232" t="s">
        <v>542</v>
      </c>
      <c r="D5" s="440" t="s">
        <v>559</v>
      </c>
      <c r="E5" s="232" t="s">
        <v>542</v>
      </c>
    </row>
    <row r="6" spans="1:12" ht="15" customHeight="1" x14ac:dyDescent="0.25">
      <c r="A6" s="188" t="s">
        <v>205</v>
      </c>
      <c r="B6" s="233"/>
      <c r="C6" s="233"/>
      <c r="D6" s="233"/>
      <c r="E6" s="234"/>
    </row>
    <row r="7" spans="1:12" ht="15" customHeight="1" x14ac:dyDescent="0.2">
      <c r="A7" s="412" t="s">
        <v>206</v>
      </c>
      <c r="B7" s="235">
        <f>Revenue!F89</f>
        <v>0</v>
      </c>
      <c r="C7" s="235">
        <f>Revenue!H89</f>
        <v>0</v>
      </c>
      <c r="D7" s="235">
        <f>Revenue!J89</f>
        <v>0</v>
      </c>
      <c r="E7" s="236">
        <f t="shared" ref="E7:E12" si="0">D7-C7</f>
        <v>0</v>
      </c>
    </row>
    <row r="8" spans="1:12" ht="15" customHeight="1" x14ac:dyDescent="0.2">
      <c r="A8" s="327" t="s">
        <v>207</v>
      </c>
      <c r="B8" s="233">
        <f>Revenue!F90</f>
        <v>0</v>
      </c>
      <c r="C8" s="233">
        <f>Revenue!H90</f>
        <v>0</v>
      </c>
      <c r="D8" s="233">
        <f>Revenue!J90</f>
        <v>0</v>
      </c>
      <c r="E8" s="234">
        <f t="shared" si="0"/>
        <v>0</v>
      </c>
    </row>
    <row r="9" spans="1:12" ht="15" customHeight="1" x14ac:dyDescent="0.2">
      <c r="A9" s="413" t="s">
        <v>253</v>
      </c>
      <c r="B9" s="233">
        <f>Revenue!F91</f>
        <v>0</v>
      </c>
      <c r="C9" s="233">
        <f>Revenue!H91</f>
        <v>0</v>
      </c>
      <c r="D9" s="233">
        <f>Revenue!J91</f>
        <v>0</v>
      </c>
      <c r="E9" s="234">
        <f t="shared" si="0"/>
        <v>0</v>
      </c>
    </row>
    <row r="10" spans="1:12" ht="15" customHeight="1" x14ac:dyDescent="0.2">
      <c r="A10" s="413" t="s">
        <v>208</v>
      </c>
      <c r="B10" s="233">
        <f>Revenue!F92</f>
        <v>0</v>
      </c>
      <c r="C10" s="233">
        <f>Revenue!H92</f>
        <v>0</v>
      </c>
      <c r="D10" s="233">
        <f>Revenue!J92</f>
        <v>0</v>
      </c>
      <c r="E10" s="234">
        <f t="shared" si="0"/>
        <v>0</v>
      </c>
    </row>
    <row r="11" spans="1:12" ht="15" customHeight="1" x14ac:dyDescent="0.2">
      <c r="A11" s="413" t="s">
        <v>254</v>
      </c>
      <c r="B11" s="233">
        <f>Revenue!F94</f>
        <v>0</v>
      </c>
      <c r="C11" s="233">
        <f>Revenue!H94</f>
        <v>0</v>
      </c>
      <c r="D11" s="233">
        <f>Revenue!J94</f>
        <v>0</v>
      </c>
      <c r="E11" s="234">
        <f t="shared" si="0"/>
        <v>0</v>
      </c>
    </row>
    <row r="12" spans="1:12" s="128" customFormat="1" ht="15" customHeight="1" x14ac:dyDescent="0.25">
      <c r="A12" s="193" t="s">
        <v>209</v>
      </c>
      <c r="B12" s="237">
        <f>B10+B9+B8+B7+B11</f>
        <v>0</v>
      </c>
      <c r="C12" s="237">
        <f>C10+C9+C8+C7+C11</f>
        <v>0</v>
      </c>
      <c r="D12" s="237">
        <f>D10+D9+D8+D7+D11</f>
        <v>0</v>
      </c>
      <c r="E12" s="238">
        <f t="shared" si="0"/>
        <v>0</v>
      </c>
    </row>
    <row r="13" spans="1:12" s="128" customFormat="1" ht="15" customHeight="1" x14ac:dyDescent="0.25">
      <c r="A13" s="193" t="s">
        <v>413</v>
      </c>
      <c r="B13" s="237">
        <f>Revenue!F111</f>
        <v>0</v>
      </c>
      <c r="C13" s="237">
        <f>Revenue!H111</f>
        <v>0</v>
      </c>
      <c r="D13" s="237">
        <f>Revenue!J111</f>
        <v>0</v>
      </c>
      <c r="E13" s="238">
        <f>D13-C13</f>
        <v>0</v>
      </c>
    </row>
    <row r="14" spans="1:12" ht="15" customHeight="1" x14ac:dyDescent="0.25">
      <c r="A14" s="188" t="s">
        <v>210</v>
      </c>
      <c r="B14" s="233"/>
      <c r="C14" s="233"/>
      <c r="D14" s="233"/>
      <c r="E14" s="234"/>
    </row>
    <row r="15" spans="1:12" ht="15" customHeight="1" x14ac:dyDescent="0.25">
      <c r="A15" s="166" t="s">
        <v>211</v>
      </c>
      <c r="B15" s="235"/>
      <c r="C15" s="235"/>
      <c r="D15" s="235"/>
      <c r="E15" s="236"/>
    </row>
    <row r="16" spans="1:12" ht="15" customHeight="1" x14ac:dyDescent="0.2">
      <c r="A16" s="412" t="s">
        <v>212</v>
      </c>
      <c r="B16" s="235">
        <f>Revenue!F7</f>
        <v>9136583.3900000006</v>
      </c>
      <c r="C16" s="235">
        <f>Revenue!H7</f>
        <v>9297000</v>
      </c>
      <c r="D16" s="235">
        <f>Revenue!J7</f>
        <v>9297000</v>
      </c>
      <c r="E16" s="235">
        <f>D16-C16</f>
        <v>0</v>
      </c>
    </row>
    <row r="17" spans="1:5" ht="15" customHeight="1" x14ac:dyDescent="0.2">
      <c r="A17" s="412" t="s">
        <v>213</v>
      </c>
      <c r="B17" s="235">
        <f>Revenue!F19</f>
        <v>0</v>
      </c>
      <c r="C17" s="235">
        <f>Revenue!H19</f>
        <v>0</v>
      </c>
      <c r="D17" s="235">
        <f>Revenue!J19</f>
        <v>0</v>
      </c>
      <c r="E17" s="235">
        <f>D17-C17</f>
        <v>0</v>
      </c>
    </row>
    <row r="18" spans="1:5" ht="15" customHeight="1" x14ac:dyDescent="0.2">
      <c r="A18" s="412" t="s">
        <v>214</v>
      </c>
      <c r="B18" s="235">
        <f>Revenue!F9</f>
        <v>0</v>
      </c>
      <c r="C18" s="235">
        <f>Revenue!H9</f>
        <v>0</v>
      </c>
      <c r="D18" s="235">
        <f>Revenue!J9</f>
        <v>0</v>
      </c>
      <c r="E18" s="235">
        <f>D18-C18</f>
        <v>0</v>
      </c>
    </row>
    <row r="19" spans="1:5" ht="15" customHeight="1" x14ac:dyDescent="0.2">
      <c r="A19" s="412" t="s">
        <v>215</v>
      </c>
      <c r="B19" s="235">
        <f>Revenue!F10</f>
        <v>215737.51</v>
      </c>
      <c r="C19" s="235">
        <f>Revenue!H10</f>
        <v>240000</v>
      </c>
      <c r="D19" s="235">
        <f>Revenue!J10</f>
        <v>240000</v>
      </c>
      <c r="E19" s="235">
        <f>D19-C19</f>
        <v>0</v>
      </c>
    </row>
    <row r="20" spans="1:5" ht="15" customHeight="1" x14ac:dyDescent="0.2">
      <c r="A20" s="412" t="s">
        <v>356</v>
      </c>
      <c r="B20" s="235">
        <f>Revenue!F11</f>
        <v>0</v>
      </c>
      <c r="C20" s="235">
        <f>Revenue!H11</f>
        <v>0</v>
      </c>
      <c r="D20" s="235">
        <f>Revenue!J11</f>
        <v>0</v>
      </c>
      <c r="E20" s="235">
        <f t="shared" ref="E20:E28" si="1">D20-C20</f>
        <v>0</v>
      </c>
    </row>
    <row r="21" spans="1:5" ht="15" customHeight="1" x14ac:dyDescent="0.2">
      <c r="A21" s="412" t="s">
        <v>357</v>
      </c>
      <c r="B21" s="235">
        <f>Revenue!F12</f>
        <v>0</v>
      </c>
      <c r="C21" s="235">
        <f>Revenue!H12</f>
        <v>0</v>
      </c>
      <c r="D21" s="235">
        <f>Revenue!J12</f>
        <v>0</v>
      </c>
      <c r="E21" s="235">
        <f t="shared" si="1"/>
        <v>0</v>
      </c>
    </row>
    <row r="22" spans="1:5" ht="15" customHeight="1" x14ac:dyDescent="0.2">
      <c r="A22" s="412" t="s">
        <v>417</v>
      </c>
      <c r="B22" s="235">
        <f>Revenue!F13</f>
        <v>0</v>
      </c>
      <c r="C22" s="235">
        <f>Revenue!H13</f>
        <v>0</v>
      </c>
      <c r="D22" s="235">
        <f>Revenue!J13</f>
        <v>0</v>
      </c>
      <c r="E22" s="235">
        <f>D22-C22</f>
        <v>0</v>
      </c>
    </row>
    <row r="23" spans="1:5" ht="15" customHeight="1" x14ac:dyDescent="0.2">
      <c r="A23" s="412" t="s">
        <v>419</v>
      </c>
      <c r="B23" s="235">
        <f>Revenue!F16</f>
        <v>529994.5</v>
      </c>
      <c r="C23" s="235">
        <f>Revenue!H16</f>
        <v>545000</v>
      </c>
      <c r="D23" s="235">
        <f>Revenue!J16</f>
        <v>545000</v>
      </c>
      <c r="E23" s="235">
        <f t="shared" si="1"/>
        <v>0</v>
      </c>
    </row>
    <row r="24" spans="1:5" ht="15" customHeight="1" x14ac:dyDescent="0.2">
      <c r="A24" s="412" t="s">
        <v>358</v>
      </c>
      <c r="B24" s="235">
        <f>Revenue!F14</f>
        <v>0</v>
      </c>
      <c r="C24" s="235">
        <f>Revenue!H14</f>
        <v>0</v>
      </c>
      <c r="D24" s="235">
        <f>Revenue!J14</f>
        <v>0</v>
      </c>
      <c r="E24" s="235">
        <f t="shared" si="1"/>
        <v>0</v>
      </c>
    </row>
    <row r="25" spans="1:5" ht="15" customHeight="1" x14ac:dyDescent="0.2">
      <c r="A25" s="412" t="s">
        <v>359</v>
      </c>
      <c r="B25" s="235">
        <f>Revenue!F15</f>
        <v>0</v>
      </c>
      <c r="C25" s="235">
        <f>Revenue!H15</f>
        <v>0</v>
      </c>
      <c r="D25" s="235">
        <f>Revenue!J15</f>
        <v>0</v>
      </c>
      <c r="E25" s="235">
        <f t="shared" si="1"/>
        <v>0</v>
      </c>
    </row>
    <row r="26" spans="1:5" ht="15" customHeight="1" x14ac:dyDescent="0.2">
      <c r="A26" s="412" t="s">
        <v>360</v>
      </c>
      <c r="B26" s="235">
        <f>Revenue!F17</f>
        <v>393003.26</v>
      </c>
      <c r="C26" s="235">
        <f>Revenue!H17</f>
        <v>400000</v>
      </c>
      <c r="D26" s="235">
        <f>Revenue!J17</f>
        <v>400000</v>
      </c>
      <c r="E26" s="235">
        <f t="shared" si="1"/>
        <v>0</v>
      </c>
    </row>
    <row r="27" spans="1:5" ht="15" customHeight="1" x14ac:dyDescent="0.2">
      <c r="A27" s="412" t="s">
        <v>361</v>
      </c>
      <c r="B27" s="235">
        <f>Revenue!F18</f>
        <v>0</v>
      </c>
      <c r="C27" s="235">
        <f>Revenue!H18</f>
        <v>0</v>
      </c>
      <c r="D27" s="235">
        <f>Revenue!J18</f>
        <v>0</v>
      </c>
      <c r="E27" s="235">
        <f t="shared" si="1"/>
        <v>0</v>
      </c>
    </row>
    <row r="28" spans="1:5" ht="15" customHeight="1" x14ac:dyDescent="0.2">
      <c r="A28" s="412" t="s">
        <v>362</v>
      </c>
      <c r="B28" s="235">
        <f>Revenue!F22</f>
        <v>174000</v>
      </c>
      <c r="C28" s="235">
        <f>Revenue!H22</f>
        <v>175000</v>
      </c>
      <c r="D28" s="235">
        <f>Revenue!J22</f>
        <v>175000</v>
      </c>
      <c r="E28" s="235">
        <f t="shared" si="1"/>
        <v>0</v>
      </c>
    </row>
    <row r="29" spans="1:5" ht="15" customHeight="1" x14ac:dyDescent="0.2">
      <c r="A29" s="412" t="s">
        <v>363</v>
      </c>
      <c r="B29" s="235">
        <f>Revenue!F23</f>
        <v>75146.84</v>
      </c>
      <c r="C29" s="235">
        <f>Revenue!H23</f>
        <v>85000</v>
      </c>
      <c r="D29" s="235">
        <f>Revenue!J23</f>
        <v>85000</v>
      </c>
      <c r="E29" s="235">
        <f>D29-C29</f>
        <v>0</v>
      </c>
    </row>
    <row r="30" spans="1:5" s="128" customFormat="1" ht="15" customHeight="1" x14ac:dyDescent="0.25">
      <c r="A30" s="188" t="s">
        <v>216</v>
      </c>
      <c r="B30" s="237">
        <f>SUM(B16:B29)</f>
        <v>10524465.5</v>
      </c>
      <c r="C30" s="237">
        <f>SUM(C16:C29)</f>
        <v>10742000</v>
      </c>
      <c r="D30" s="237">
        <f>SUM(D16:D29)</f>
        <v>10742000</v>
      </c>
      <c r="E30" s="237">
        <f>SUM(E16:E29)</f>
        <v>0</v>
      </c>
    </row>
    <row r="31" spans="1:5" ht="15" customHeight="1" x14ac:dyDescent="0.2">
      <c r="A31" s="414" t="s">
        <v>217</v>
      </c>
      <c r="B31" s="235">
        <f>Revenue!F26</f>
        <v>0</v>
      </c>
      <c r="C31" s="235">
        <f>Revenue!H26</f>
        <v>0</v>
      </c>
      <c r="D31" s="235">
        <f>Revenue!J26</f>
        <v>0</v>
      </c>
      <c r="E31" s="236">
        <f t="shared" ref="E31:E37" si="2">D31-C31</f>
        <v>0</v>
      </c>
    </row>
    <row r="32" spans="1:5" ht="15" customHeight="1" x14ac:dyDescent="0.2">
      <c r="A32" s="412" t="s">
        <v>218</v>
      </c>
      <c r="B32" s="233">
        <f>Revenue!F28</f>
        <v>7230.48</v>
      </c>
      <c r="C32" s="233">
        <f>Revenue!H28</f>
        <v>8000</v>
      </c>
      <c r="D32" s="233">
        <f>Revenue!J28</f>
        <v>8000</v>
      </c>
      <c r="E32" s="234">
        <f t="shared" si="2"/>
        <v>0</v>
      </c>
    </row>
    <row r="33" spans="1:5" ht="15" customHeight="1" x14ac:dyDescent="0.2">
      <c r="A33" s="415" t="s">
        <v>219</v>
      </c>
      <c r="B33" s="233">
        <f>Revenue!F76</f>
        <v>0</v>
      </c>
      <c r="C33" s="233">
        <f>Revenue!H76</f>
        <v>0</v>
      </c>
      <c r="D33" s="233">
        <f>Revenue!J76</f>
        <v>0</v>
      </c>
      <c r="E33" s="234">
        <f t="shared" si="2"/>
        <v>0</v>
      </c>
    </row>
    <row r="34" spans="1:5" ht="15" customHeight="1" x14ac:dyDescent="0.2">
      <c r="A34" s="413" t="s">
        <v>220</v>
      </c>
      <c r="B34" s="233">
        <f>Revenue!F29</f>
        <v>0</v>
      </c>
      <c r="C34" s="233">
        <f>Revenue!H29</f>
        <v>0</v>
      </c>
      <c r="D34" s="233">
        <f>Revenue!J29</f>
        <v>0</v>
      </c>
      <c r="E34" s="234">
        <f t="shared" si="2"/>
        <v>0</v>
      </c>
    </row>
    <row r="35" spans="1:5" ht="15" customHeight="1" x14ac:dyDescent="0.2">
      <c r="A35" s="412" t="s">
        <v>221</v>
      </c>
      <c r="B35" s="233">
        <v>0</v>
      </c>
      <c r="C35" s="233">
        <v>0</v>
      </c>
      <c r="D35" s="233">
        <v>0</v>
      </c>
      <c r="E35" s="234">
        <f t="shared" si="2"/>
        <v>0</v>
      </c>
    </row>
    <row r="36" spans="1:5" ht="15" customHeight="1" x14ac:dyDescent="0.2">
      <c r="A36" s="415" t="s">
        <v>222</v>
      </c>
      <c r="B36" s="233">
        <f>Revenue!F30</f>
        <v>744634.11</v>
      </c>
      <c r="C36" s="233">
        <f>Revenue!H30</f>
        <v>750000</v>
      </c>
      <c r="D36" s="233">
        <f>Revenue!J30</f>
        <v>750000</v>
      </c>
      <c r="E36" s="234">
        <f t="shared" si="2"/>
        <v>0</v>
      </c>
    </row>
    <row r="37" spans="1:5" ht="15" customHeight="1" x14ac:dyDescent="0.2">
      <c r="A37" s="414" t="s">
        <v>526</v>
      </c>
      <c r="B37" s="233">
        <f>Revenue!F31</f>
        <v>0</v>
      </c>
      <c r="C37" s="233">
        <f>Revenue!H31</f>
        <v>0</v>
      </c>
      <c r="D37" s="233">
        <f>Revenue!J31</f>
        <v>0</v>
      </c>
      <c r="E37" s="234">
        <f t="shared" si="2"/>
        <v>0</v>
      </c>
    </row>
    <row r="38" spans="1:5" s="128" customFormat="1" ht="15" customHeight="1" x14ac:dyDescent="0.25">
      <c r="A38" s="193" t="s">
        <v>223</v>
      </c>
      <c r="B38" s="239">
        <f>B30+SUM(B31:B37)</f>
        <v>11276330.09</v>
      </c>
      <c r="C38" s="239">
        <f>C30+SUM(C31:C37)</f>
        <v>11500000</v>
      </c>
      <c r="D38" s="239">
        <f>D30+SUM(D31:D37)</f>
        <v>11500000</v>
      </c>
      <c r="E38" s="240">
        <f>E30+SUM(E31:E37)</f>
        <v>0</v>
      </c>
    </row>
    <row r="39" spans="1:5" ht="15" customHeight="1" x14ac:dyDescent="0.25">
      <c r="A39" s="166" t="s">
        <v>224</v>
      </c>
      <c r="B39" s="235"/>
      <c r="C39" s="235"/>
      <c r="D39" s="235"/>
      <c r="E39" s="236"/>
    </row>
    <row r="40" spans="1:5" ht="15" customHeight="1" x14ac:dyDescent="0.2">
      <c r="A40" s="164" t="s">
        <v>225</v>
      </c>
      <c r="B40" s="235">
        <f>Revenue!F67</f>
        <v>0</v>
      </c>
      <c r="C40" s="235">
        <f>Revenue!H67</f>
        <v>0</v>
      </c>
      <c r="D40" s="235">
        <f>Revenue!J67</f>
        <v>0</v>
      </c>
      <c r="E40" s="236">
        <f>D40-C40</f>
        <v>0</v>
      </c>
    </row>
    <row r="41" spans="1:5" ht="15" customHeight="1" x14ac:dyDescent="0.2">
      <c r="A41" s="175" t="s">
        <v>226</v>
      </c>
      <c r="B41" s="241">
        <f>Revenue!F68</f>
        <v>0</v>
      </c>
      <c r="C41" s="241">
        <f>Revenue!H68</f>
        <v>0</v>
      </c>
      <c r="D41" s="241">
        <f>Revenue!J68</f>
        <v>0</v>
      </c>
      <c r="E41" s="242">
        <f>D41-C41</f>
        <v>0</v>
      </c>
    </row>
    <row r="42" spans="1:5" ht="15" customHeight="1" x14ac:dyDescent="0.25">
      <c r="A42" s="188" t="s">
        <v>227</v>
      </c>
      <c r="B42" s="235"/>
      <c r="C42" s="235"/>
      <c r="D42" s="235"/>
      <c r="E42" s="235"/>
    </row>
    <row r="43" spans="1:5" ht="15" customHeight="1" x14ac:dyDescent="0.2">
      <c r="A43" s="164" t="s">
        <v>228</v>
      </c>
      <c r="B43" s="235">
        <f>Revenue!F69</f>
        <v>0</v>
      </c>
      <c r="C43" s="235">
        <f>Revenue!H69</f>
        <v>0</v>
      </c>
      <c r="D43" s="235">
        <f>Revenue!J69</f>
        <v>0</v>
      </c>
      <c r="E43" s="236">
        <f>D43-C43</f>
        <v>0</v>
      </c>
    </row>
    <row r="44" spans="1:5" ht="15" customHeight="1" x14ac:dyDescent="0.2">
      <c r="A44" s="175" t="s">
        <v>251</v>
      </c>
      <c r="B44" s="233">
        <f>Revenue!F70+Revenue!F75</f>
        <v>0</v>
      </c>
      <c r="C44" s="233">
        <f>Revenue!H70+Revenue!H75</f>
        <v>0</v>
      </c>
      <c r="D44" s="233">
        <f>Revenue!J70+Revenue!J75</f>
        <v>0</v>
      </c>
      <c r="E44" s="234">
        <f>D44-C44</f>
        <v>0</v>
      </c>
    </row>
    <row r="45" spans="1:5" s="128" customFormat="1" ht="15" customHeight="1" x14ac:dyDescent="0.25">
      <c r="A45" s="188" t="s">
        <v>229</v>
      </c>
      <c r="B45" s="237">
        <f>B44+B43+B41+B40</f>
        <v>0</v>
      </c>
      <c r="C45" s="237">
        <f>C44+C43+C41+C40</f>
        <v>0</v>
      </c>
      <c r="D45" s="237">
        <f>D44+D43+D41+D40</f>
        <v>0</v>
      </c>
      <c r="E45" s="238">
        <f>D45-C45</f>
        <v>0</v>
      </c>
    </row>
    <row r="46" spans="1:5" s="128" customFormat="1" ht="15" customHeight="1" x14ac:dyDescent="0.25">
      <c r="A46" s="188" t="s">
        <v>32</v>
      </c>
      <c r="B46" s="237">
        <f>Revenue!F35</f>
        <v>0</v>
      </c>
      <c r="C46" s="237">
        <f>Revenue!H35</f>
        <v>0</v>
      </c>
      <c r="D46" s="237">
        <f>Revenue!J35</f>
        <v>0</v>
      </c>
      <c r="E46" s="238">
        <f>D46-C46</f>
        <v>0</v>
      </c>
    </row>
    <row r="47" spans="1:5" s="128" customFormat="1" ht="15" customHeight="1" thickBot="1" x14ac:dyDescent="0.3">
      <c r="A47" s="243" t="s">
        <v>230</v>
      </c>
      <c r="B47" s="244">
        <f>B45+B38+B12+B13+B46</f>
        <v>11276330.09</v>
      </c>
      <c r="C47" s="244">
        <f>C45+C38+C12+C13+C46</f>
        <v>11500000</v>
      </c>
      <c r="D47" s="244">
        <f>D45+D38+D12+D13+D46</f>
        <v>11500000</v>
      </c>
      <c r="E47" s="245">
        <f>D47-C47</f>
        <v>0</v>
      </c>
    </row>
    <row r="48" spans="1:5" ht="15" customHeight="1" thickTop="1" x14ac:dyDescent="0.25">
      <c r="A48" s="128"/>
    </row>
    <row r="49" spans="1:4" ht="15" customHeight="1" x14ac:dyDescent="0.25">
      <c r="A49" s="751"/>
      <c r="B49" s="749"/>
      <c r="C49" s="749"/>
      <c r="D49" s="749"/>
    </row>
    <row r="50" spans="1:4" ht="15" customHeight="1" x14ac:dyDescent="0.2">
      <c r="A50" s="246"/>
    </row>
    <row r="51" spans="1:4" ht="15" customHeight="1" x14ac:dyDescent="0.2">
      <c r="A51" s="247"/>
    </row>
    <row r="52" spans="1:4" ht="15" customHeight="1" x14ac:dyDescent="0.2">
      <c r="A52" s="247" t="s">
        <v>117</v>
      </c>
    </row>
    <row r="53" spans="1:4" ht="15" customHeight="1" x14ac:dyDescent="0.2">
      <c r="A53" s="247" t="s">
        <v>117</v>
      </c>
    </row>
    <row r="55" spans="1:4" ht="15" customHeight="1" x14ac:dyDescent="0.2">
      <c r="A55" s="247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86"/>
  <sheetViews>
    <sheetView zoomScale="80" zoomScaleNormal="8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F87" sqref="F87"/>
    </sheetView>
  </sheetViews>
  <sheetFormatPr defaultColWidth="12.42578125" defaultRowHeight="15" customHeight="1" x14ac:dyDescent="0.2"/>
  <cols>
    <col min="1" max="1" width="61.85546875" style="74" customWidth="1"/>
    <col min="2" max="2" width="20.7109375" style="111" customWidth="1"/>
    <col min="3" max="3" width="12.7109375" style="74" customWidth="1"/>
    <col min="4" max="4" width="20.7109375" style="111" customWidth="1"/>
    <col min="5" max="5" width="12.7109375" style="74" customWidth="1"/>
    <col min="6" max="6" width="20.7109375" style="111" customWidth="1"/>
    <col min="7" max="7" width="12.7109375" style="74" customWidth="1"/>
    <col min="8" max="8" width="20.7109375" style="111" customWidth="1"/>
    <col min="9" max="9" width="12.7109375" style="74" customWidth="1"/>
    <col min="10" max="10" width="20.7109375" style="111" customWidth="1"/>
    <col min="11" max="11" width="12.7109375" style="74" customWidth="1"/>
    <col min="12" max="12" width="20.7109375" style="111" customWidth="1"/>
    <col min="13" max="13" width="12.7109375" style="74" customWidth="1"/>
    <col min="14" max="16" width="12.42578125" style="753"/>
    <col min="17" max="16384" width="12.42578125" style="74"/>
  </cols>
  <sheetData>
    <row r="1" spans="1:16" s="300" customFormat="1" ht="20.100000000000001" customHeight="1" x14ac:dyDescent="0.25">
      <c r="A1" s="294" t="s">
        <v>131</v>
      </c>
      <c r="B1" s="308"/>
      <c r="C1" s="301"/>
      <c r="D1" s="308"/>
      <c r="F1" s="308"/>
      <c r="H1" s="308"/>
      <c r="I1" s="301"/>
      <c r="J1" s="309" t="s">
        <v>79</v>
      </c>
      <c r="K1" s="298" t="str">
        <f>Revenue!B2</f>
        <v>SOWELA Technical Community College</v>
      </c>
      <c r="L1" s="311"/>
      <c r="M1" s="298"/>
      <c r="N1" s="752"/>
      <c r="O1" s="752"/>
      <c r="P1" s="752"/>
    </row>
    <row r="2" spans="1:16" s="300" customFormat="1" ht="20.100000000000001" customHeight="1" x14ac:dyDescent="0.25">
      <c r="A2" s="294" t="s">
        <v>231</v>
      </c>
      <c r="B2" s="308"/>
      <c r="C2" s="301"/>
      <c r="D2" s="308"/>
      <c r="E2" s="301"/>
      <c r="F2" s="308"/>
      <c r="G2" s="301"/>
      <c r="H2" s="308"/>
      <c r="I2" s="301"/>
      <c r="J2" s="308"/>
      <c r="K2" s="301"/>
      <c r="L2" s="308"/>
      <c r="N2" s="752"/>
      <c r="O2" s="752"/>
      <c r="P2" s="752"/>
    </row>
    <row r="3" spans="1:16" s="300" customFormat="1" ht="20.100000000000001" customHeight="1" thickBot="1" x14ac:dyDescent="0.3">
      <c r="A3" s="295" t="s">
        <v>232</v>
      </c>
      <c r="B3" s="310"/>
      <c r="C3" s="312"/>
      <c r="D3" s="310"/>
      <c r="E3" s="312"/>
      <c r="F3" s="310"/>
      <c r="G3" s="312"/>
      <c r="H3" s="310"/>
      <c r="I3" s="312"/>
      <c r="J3" s="310"/>
      <c r="K3" s="312"/>
      <c r="L3" s="310"/>
      <c r="M3" s="625"/>
      <c r="N3" s="752"/>
      <c r="O3" s="752"/>
      <c r="P3" s="752"/>
    </row>
    <row r="4" spans="1:16" ht="15" customHeight="1" thickTop="1" x14ac:dyDescent="0.2">
      <c r="A4" s="161"/>
      <c r="B4" s="162"/>
      <c r="C4" s="198"/>
      <c r="D4" s="162"/>
      <c r="E4" s="198"/>
      <c r="F4" s="162"/>
      <c r="G4" s="608"/>
      <c r="H4" s="162" t="s">
        <v>117</v>
      </c>
      <c r="I4" s="198"/>
      <c r="J4" s="162"/>
      <c r="K4" s="198"/>
      <c r="L4" s="162"/>
      <c r="M4" s="608"/>
    </row>
    <row r="5" spans="1:16" ht="15" customHeight="1" x14ac:dyDescent="0.2">
      <c r="A5" s="164"/>
      <c r="G5" s="609"/>
      <c r="M5" s="609"/>
    </row>
    <row r="6" spans="1:16" ht="15" customHeight="1" x14ac:dyDescent="0.25">
      <c r="A6" s="166"/>
      <c r="B6" s="167" t="s">
        <v>561</v>
      </c>
      <c r="C6" s="199"/>
      <c r="D6" s="200"/>
      <c r="E6" s="199"/>
      <c r="F6" s="200"/>
      <c r="G6" s="610"/>
      <c r="H6" s="167" t="s">
        <v>562</v>
      </c>
      <c r="I6" s="199"/>
      <c r="J6" s="200"/>
      <c r="K6" s="199"/>
      <c r="L6" s="200"/>
      <c r="M6" s="626" t="s">
        <v>117</v>
      </c>
    </row>
    <row r="7" spans="1:16" ht="15" customHeight="1" x14ac:dyDescent="0.2">
      <c r="A7" s="164" t="s">
        <v>117</v>
      </c>
      <c r="B7" s="111" t="s">
        <v>117</v>
      </c>
      <c r="D7" s="111" t="s">
        <v>117</v>
      </c>
      <c r="F7" s="111" t="s">
        <v>117</v>
      </c>
      <c r="G7" s="609"/>
      <c r="H7" s="111" t="s">
        <v>117</v>
      </c>
      <c r="J7" s="111" t="s">
        <v>117</v>
      </c>
      <c r="L7" s="111" t="s">
        <v>117</v>
      </c>
      <c r="M7" s="609"/>
    </row>
    <row r="8" spans="1:16" ht="15" customHeight="1" x14ac:dyDescent="0.2">
      <c r="A8" s="164" t="s">
        <v>117</v>
      </c>
      <c r="B8" s="111" t="s">
        <v>117</v>
      </c>
      <c r="D8" s="111" t="s">
        <v>117</v>
      </c>
      <c r="F8" s="111" t="s">
        <v>117</v>
      </c>
      <c r="G8" s="609"/>
      <c r="H8" s="111" t="s">
        <v>117</v>
      </c>
      <c r="J8" s="111" t="s">
        <v>117</v>
      </c>
      <c r="L8" s="111" t="s">
        <v>117</v>
      </c>
      <c r="M8" s="609"/>
    </row>
    <row r="9" spans="1:16" ht="15" customHeight="1" x14ac:dyDescent="0.25">
      <c r="A9" s="169" t="s">
        <v>117</v>
      </c>
      <c r="B9" s="170" t="s">
        <v>117</v>
      </c>
      <c r="C9" s="201" t="s">
        <v>233</v>
      </c>
      <c r="D9" s="202" t="s">
        <v>117</v>
      </c>
      <c r="E9" s="201" t="s">
        <v>233</v>
      </c>
      <c r="F9" s="202" t="s">
        <v>117</v>
      </c>
      <c r="G9" s="611" t="s">
        <v>233</v>
      </c>
      <c r="H9" s="170" t="s">
        <v>117</v>
      </c>
      <c r="I9" s="201" t="s">
        <v>233</v>
      </c>
      <c r="J9" s="202" t="s">
        <v>117</v>
      </c>
      <c r="K9" s="201" t="s">
        <v>233</v>
      </c>
      <c r="L9" s="202" t="s">
        <v>117</v>
      </c>
      <c r="M9" s="611" t="s">
        <v>233</v>
      </c>
    </row>
    <row r="10" spans="1:16" ht="15" customHeight="1" x14ac:dyDescent="0.25">
      <c r="A10" s="172" t="s">
        <v>202</v>
      </c>
      <c r="B10" s="173" t="s">
        <v>234</v>
      </c>
      <c r="C10" s="203" t="s">
        <v>196</v>
      </c>
      <c r="D10" s="204" t="s">
        <v>235</v>
      </c>
      <c r="E10" s="203" t="s">
        <v>196</v>
      </c>
      <c r="F10" s="204" t="s">
        <v>196</v>
      </c>
      <c r="G10" s="612" t="s">
        <v>196</v>
      </c>
      <c r="H10" s="173" t="s">
        <v>234</v>
      </c>
      <c r="I10" s="203" t="s">
        <v>196</v>
      </c>
      <c r="J10" s="204" t="s">
        <v>235</v>
      </c>
      <c r="K10" s="203" t="s">
        <v>196</v>
      </c>
      <c r="L10" s="204" t="s">
        <v>196</v>
      </c>
      <c r="M10" s="612" t="s">
        <v>196</v>
      </c>
    </row>
    <row r="11" spans="1:16" ht="15" customHeight="1" x14ac:dyDescent="0.2">
      <c r="A11" s="175" t="s">
        <v>236</v>
      </c>
      <c r="B11" s="176" t="s">
        <v>117</v>
      </c>
      <c r="C11" s="205"/>
      <c r="D11" s="206" t="s">
        <v>117</v>
      </c>
      <c r="E11" s="205"/>
      <c r="F11" s="206" t="s">
        <v>117</v>
      </c>
      <c r="G11" s="613"/>
      <c r="H11" s="176" t="s">
        <v>117</v>
      </c>
      <c r="I11" s="205"/>
      <c r="J11" s="206" t="s">
        <v>117</v>
      </c>
      <c r="K11" s="205"/>
      <c r="L11" s="206" t="s">
        <v>117</v>
      </c>
      <c r="M11" s="613" t="s">
        <v>236</v>
      </c>
    </row>
    <row r="12" spans="1:16" ht="15" customHeight="1" x14ac:dyDescent="0.25">
      <c r="A12" s="166" t="s">
        <v>141</v>
      </c>
      <c r="B12" s="111" t="s">
        <v>117</v>
      </c>
      <c r="C12" s="496" t="s">
        <v>117</v>
      </c>
      <c r="D12" s="112"/>
      <c r="E12" s="137"/>
      <c r="F12" s="112"/>
      <c r="G12" s="614"/>
      <c r="I12" s="137"/>
      <c r="J12" s="112"/>
      <c r="K12" s="137"/>
      <c r="L12" s="112"/>
      <c r="M12" s="614"/>
      <c r="N12" s="800"/>
      <c r="O12" s="801"/>
    </row>
    <row r="13" spans="1:16" ht="15" customHeight="1" x14ac:dyDescent="0.2">
      <c r="A13" s="207" t="s">
        <v>237</v>
      </c>
      <c r="B13" s="197">
        <f>Revenue!H34</f>
        <v>11159341</v>
      </c>
      <c r="C13" s="497">
        <f t="shared" ref="C13:C84" si="0">IF(ISBLANK(B13),"  ",IF(F13&gt;0,B13/F13,IF(B13&gt;0,1,0)))</f>
        <v>1</v>
      </c>
      <c r="D13" s="498">
        <f>Revenue!I34</f>
        <v>0</v>
      </c>
      <c r="E13" s="208">
        <f>IF(ISBLANK(D13),"  ",IF(F13&gt;0,D13/F13,IF(D13&gt;0,1,0)))</f>
        <v>0</v>
      </c>
      <c r="F13" s="209">
        <f>D13+B13</f>
        <v>11159341</v>
      </c>
      <c r="G13" s="615">
        <f>IF(ISBLANK(F13),"  ",IF($F$84&gt;0,F13/$F$84,IF(F13&gt;0,1,0)))</f>
        <v>0.24923213654939796</v>
      </c>
      <c r="H13" s="197">
        <f>Revenue!J34</f>
        <v>11313713</v>
      </c>
      <c r="I13" s="497">
        <f>IF(ISBLANK(H13),"  ",IF(L13&gt;0,H13/L13,IF(H13&gt;0,1,0)))</f>
        <v>1</v>
      </c>
      <c r="J13" s="498">
        <f>Revenue!K34</f>
        <v>0</v>
      </c>
      <c r="K13" s="208">
        <f>IF(ISBLANK(J13),"  ",IF(L13&gt;0,J13/L13,IF(J13&gt;0,1,0)))</f>
        <v>0</v>
      </c>
      <c r="L13" s="209">
        <f t="shared" ref="L13:L20" si="1">J13+H13</f>
        <v>11313713</v>
      </c>
      <c r="M13" s="615">
        <f>IF(ISBLANK(L13),"  ",IF($L$84&gt;0,L13/$L$84,IF(L13&gt;0,1,0)))</f>
        <v>0.25138470067319435</v>
      </c>
      <c r="N13" s="754"/>
      <c r="O13" s="754"/>
    </row>
    <row r="14" spans="1:16" ht="15" customHeight="1" x14ac:dyDescent="0.2">
      <c r="A14" s="164" t="s">
        <v>238</v>
      </c>
      <c r="B14" s="111">
        <f>Revenue!H36</f>
        <v>0</v>
      </c>
      <c r="C14" s="499">
        <f t="shared" si="0"/>
        <v>0</v>
      </c>
      <c r="D14" s="500">
        <f>Revenue!I36</f>
        <v>0</v>
      </c>
      <c r="E14" s="210">
        <f>IF(ISBLANK(D14),"  ",IF(F14&gt;0,D14/F14,IF(D14&gt;0,1,0)))</f>
        <v>0</v>
      </c>
      <c r="F14" s="211">
        <f>D14+B14</f>
        <v>0</v>
      </c>
      <c r="G14" s="616">
        <f t="shared" ref="G14:G77" si="2">IF(ISBLANK(F14),"  ",IF($F$84&gt;0,F14/$F$84,IF(F14&gt;0,1,0)))</f>
        <v>0</v>
      </c>
      <c r="H14" s="111">
        <f>Revenue!J36</f>
        <v>0</v>
      </c>
      <c r="I14" s="499">
        <f>IF(ISBLANK(H14),"  ",IF(L14&gt;0,H14/L14,IF(H14&gt;0,1,0)))</f>
        <v>0</v>
      </c>
      <c r="J14" s="500">
        <f>Revenue!K36</f>
        <v>0</v>
      </c>
      <c r="K14" s="210">
        <f>IF(ISBLANK(J14),"  ",IF(L14&gt;0,J14/L14,IF(J14&gt;0,1,0)))</f>
        <v>0</v>
      </c>
      <c r="L14" s="211">
        <f t="shared" si="1"/>
        <v>0</v>
      </c>
      <c r="M14" s="616">
        <f t="shared" ref="M14:M77" si="3">IF(ISBLANK(L14),"  ",IF($L$84&gt;0,L14/$L$84,IF(L14&gt;0,1,0)))</f>
        <v>0</v>
      </c>
      <c r="N14" s="754"/>
      <c r="O14" s="754"/>
    </row>
    <row r="15" spans="1:16" s="325" customFormat="1" ht="15" customHeight="1" x14ac:dyDescent="0.2">
      <c r="A15" s="435" t="s">
        <v>239</v>
      </c>
      <c r="B15" s="501">
        <f>SUM(B16:B39)</f>
        <v>1007747</v>
      </c>
      <c r="C15" s="502">
        <f>IF(ISBLANK(B15),"  ",IF(F15&gt;0,B15/F15,IF(B15&gt;0,1,0)))</f>
        <v>1</v>
      </c>
      <c r="D15" s="503">
        <f>SUM(D16:D39)</f>
        <v>0</v>
      </c>
      <c r="E15" s="436">
        <f>IF(ISBLANK(D15),"  ",IF(F15&gt;0,D15/F15,IF(D15&gt;0,1,0)))</f>
        <v>0</v>
      </c>
      <c r="F15" s="437">
        <f>D15+B15</f>
        <v>1007747</v>
      </c>
      <c r="G15" s="617">
        <f t="shared" si="2"/>
        <v>2.2506968638313512E-2</v>
      </c>
      <c r="H15" s="501">
        <f>SUM(H16:H39)</f>
        <v>921482</v>
      </c>
      <c r="I15" s="502">
        <f>IF(ISBLANK(H15),"  ",IF(L15&gt;0,H15/L15,IF(H15&gt;0,1,0)))</f>
        <v>1</v>
      </c>
      <c r="J15" s="503">
        <f>SUM(J16:J39)</f>
        <v>0</v>
      </c>
      <c r="K15" s="436">
        <f>IF(ISBLANK(J15),"  ",IF(L15&gt;0,J15/L15,IF(J15&gt;0,1,0)))</f>
        <v>0</v>
      </c>
      <c r="L15" s="437">
        <f t="shared" si="1"/>
        <v>921482</v>
      </c>
      <c r="M15" s="617">
        <f t="shared" si="3"/>
        <v>2.0474841172454745E-2</v>
      </c>
      <c r="N15" s="754"/>
      <c r="O15" s="754"/>
      <c r="P15" s="753"/>
    </row>
    <row r="16" spans="1:16" s="325" customFormat="1" ht="15" customHeight="1" x14ac:dyDescent="0.2">
      <c r="A16" s="428" t="s">
        <v>240</v>
      </c>
      <c r="B16" s="504">
        <f>Revenue!H39</f>
        <v>0</v>
      </c>
      <c r="C16" s="505">
        <f t="shared" si="0"/>
        <v>0</v>
      </c>
      <c r="D16" s="506">
        <f>Revenue!I39</f>
        <v>0</v>
      </c>
      <c r="E16" s="429">
        <f>IF(ISBLANK(D16),"  ",IF(F16&gt;0,D16/F16,IF(D16&gt;0,1,0)))</f>
        <v>0</v>
      </c>
      <c r="F16" s="430">
        <f t="shared" ref="F16:F45" si="4">D16+B16</f>
        <v>0</v>
      </c>
      <c r="G16" s="618">
        <f t="shared" si="2"/>
        <v>0</v>
      </c>
      <c r="H16" s="504">
        <f>Revenue!J39</f>
        <v>0</v>
      </c>
      <c r="I16" s="505">
        <f t="shared" ref="I16:I29" si="5">IF(ISBLANK(H16),"  ",IF(L16&gt;0,H16/L16,IF(H16&gt;0,1,0)))</f>
        <v>0</v>
      </c>
      <c r="J16" s="506">
        <f>Revenue!K39</f>
        <v>0</v>
      </c>
      <c r="K16" s="429">
        <f t="shared" ref="K16:K35" si="6">IF(ISBLANK(J16),"  ",IF(L16&gt;0,J16/L16,IF(J16&gt;0,1,0)))</f>
        <v>0</v>
      </c>
      <c r="L16" s="430">
        <f t="shared" si="1"/>
        <v>0</v>
      </c>
      <c r="M16" s="618">
        <f t="shared" si="3"/>
        <v>0</v>
      </c>
      <c r="N16" s="754"/>
      <c r="O16" s="754"/>
      <c r="P16" s="753"/>
    </row>
    <row r="17" spans="1:16" s="326" customFormat="1" ht="15" customHeight="1" x14ac:dyDescent="0.2">
      <c r="A17" s="431" t="s">
        <v>146</v>
      </c>
      <c r="B17" s="507">
        <f>Revenue!H40</f>
        <v>296463</v>
      </c>
      <c r="C17" s="508">
        <f t="shared" si="0"/>
        <v>1</v>
      </c>
      <c r="D17" s="509">
        <f>Revenue!I40</f>
        <v>0</v>
      </c>
      <c r="E17" s="429">
        <f t="shared" ref="E17:E35" si="7">IF(ISBLANK(D17),"  ",IF(F17&gt;0,D17/F17,IF(D17&gt;0,1,0)))</f>
        <v>0</v>
      </c>
      <c r="F17" s="432">
        <f t="shared" si="4"/>
        <v>296463</v>
      </c>
      <c r="G17" s="619">
        <f t="shared" si="2"/>
        <v>6.6211890915282689E-3</v>
      </c>
      <c r="H17" s="507">
        <f>Revenue!J40</f>
        <v>301942</v>
      </c>
      <c r="I17" s="508">
        <f t="shared" si="5"/>
        <v>1</v>
      </c>
      <c r="J17" s="509">
        <f>Revenue!K40</f>
        <v>0</v>
      </c>
      <c r="K17" s="433">
        <f t="shared" si="6"/>
        <v>0</v>
      </c>
      <c r="L17" s="432">
        <f t="shared" si="1"/>
        <v>301942</v>
      </c>
      <c r="M17" s="619">
        <f t="shared" si="3"/>
        <v>6.7089910527751281E-3</v>
      </c>
      <c r="N17" s="754"/>
      <c r="O17" s="754"/>
      <c r="P17" s="753"/>
    </row>
    <row r="18" spans="1:16" s="326" customFormat="1" ht="15" customHeight="1" x14ac:dyDescent="0.2">
      <c r="A18" s="431" t="s">
        <v>147</v>
      </c>
      <c r="B18" s="507">
        <f>Revenue!H41</f>
        <v>0</v>
      </c>
      <c r="C18" s="508">
        <f t="shared" si="0"/>
        <v>0</v>
      </c>
      <c r="D18" s="509">
        <f>Revenue!I41</f>
        <v>0</v>
      </c>
      <c r="E18" s="429">
        <f t="shared" si="7"/>
        <v>0</v>
      </c>
      <c r="F18" s="432">
        <f t="shared" si="4"/>
        <v>0</v>
      </c>
      <c r="G18" s="619">
        <f t="shared" si="2"/>
        <v>0</v>
      </c>
      <c r="H18" s="507">
        <f>Revenue!J41</f>
        <v>0</v>
      </c>
      <c r="I18" s="508">
        <f t="shared" si="5"/>
        <v>0</v>
      </c>
      <c r="J18" s="509">
        <f>Revenue!K41</f>
        <v>0</v>
      </c>
      <c r="K18" s="433">
        <f t="shared" si="6"/>
        <v>0</v>
      </c>
      <c r="L18" s="432">
        <f t="shared" si="1"/>
        <v>0</v>
      </c>
      <c r="M18" s="619">
        <f t="shared" si="3"/>
        <v>0</v>
      </c>
      <c r="N18" s="754"/>
      <c r="O18" s="754"/>
      <c r="P18" s="753"/>
    </row>
    <row r="19" spans="1:16" s="326" customFormat="1" ht="15" customHeight="1" x14ac:dyDescent="0.2">
      <c r="A19" s="431" t="s">
        <v>148</v>
      </c>
      <c r="B19" s="507">
        <f>Revenue!H42</f>
        <v>227259</v>
      </c>
      <c r="C19" s="508">
        <f t="shared" si="0"/>
        <v>1</v>
      </c>
      <c r="D19" s="509">
        <f>Revenue!I42</f>
        <v>0</v>
      </c>
      <c r="E19" s="429">
        <f t="shared" si="7"/>
        <v>0</v>
      </c>
      <c r="F19" s="432">
        <f t="shared" si="4"/>
        <v>227259</v>
      </c>
      <c r="G19" s="619">
        <f t="shared" si="2"/>
        <v>5.0755905855085553E-3</v>
      </c>
      <c r="H19" s="507">
        <f>Revenue!J42</f>
        <v>135515</v>
      </c>
      <c r="I19" s="508">
        <f t="shared" si="5"/>
        <v>1</v>
      </c>
      <c r="J19" s="509">
        <f>Revenue!K42</f>
        <v>0</v>
      </c>
      <c r="K19" s="433">
        <f t="shared" si="6"/>
        <v>0</v>
      </c>
      <c r="L19" s="432">
        <f t="shared" si="1"/>
        <v>135515</v>
      </c>
      <c r="M19" s="619">
        <f t="shared" si="3"/>
        <v>3.011071406153571E-3</v>
      </c>
      <c r="N19" s="754"/>
      <c r="O19" s="754"/>
      <c r="P19" s="753"/>
    </row>
    <row r="20" spans="1:16" s="326" customFormat="1" ht="15" customHeight="1" x14ac:dyDescent="0.2">
      <c r="A20" s="431" t="s">
        <v>149</v>
      </c>
      <c r="B20" s="507">
        <f>Revenue!H43</f>
        <v>484025</v>
      </c>
      <c r="C20" s="508">
        <f t="shared" si="0"/>
        <v>1</v>
      </c>
      <c r="D20" s="509">
        <f>Revenue!I43</f>
        <v>0</v>
      </c>
      <c r="E20" s="429">
        <f t="shared" si="7"/>
        <v>0</v>
      </c>
      <c r="F20" s="432">
        <f>D20+B20</f>
        <v>484025</v>
      </c>
      <c r="G20" s="619">
        <f t="shared" si="2"/>
        <v>1.0810188961276687E-2</v>
      </c>
      <c r="H20" s="507">
        <f>Revenue!J43</f>
        <v>484025</v>
      </c>
      <c r="I20" s="508">
        <f t="shared" si="5"/>
        <v>1</v>
      </c>
      <c r="J20" s="509">
        <f>Revenue!K43</f>
        <v>0</v>
      </c>
      <c r="K20" s="433">
        <f t="shared" si="6"/>
        <v>0</v>
      </c>
      <c r="L20" s="432">
        <f t="shared" si="1"/>
        <v>484025</v>
      </c>
      <c r="M20" s="619">
        <f t="shared" si="3"/>
        <v>1.0754778713526047E-2</v>
      </c>
      <c r="N20" s="754"/>
      <c r="O20" s="754"/>
      <c r="P20" s="753"/>
    </row>
    <row r="21" spans="1:16" s="326" customFormat="1" ht="15" customHeight="1" x14ac:dyDescent="0.2">
      <c r="A21" s="431" t="s">
        <v>150</v>
      </c>
      <c r="B21" s="507">
        <f>Revenue!H44</f>
        <v>0</v>
      </c>
      <c r="C21" s="508">
        <f t="shared" si="0"/>
        <v>0</v>
      </c>
      <c r="D21" s="509">
        <f>Revenue!I44</f>
        <v>0</v>
      </c>
      <c r="E21" s="429">
        <f t="shared" si="7"/>
        <v>0</v>
      </c>
      <c r="F21" s="432">
        <f t="shared" si="4"/>
        <v>0</v>
      </c>
      <c r="G21" s="619">
        <f t="shared" si="2"/>
        <v>0</v>
      </c>
      <c r="H21" s="507">
        <f>Revenue!J44</f>
        <v>0</v>
      </c>
      <c r="I21" s="508">
        <f t="shared" si="5"/>
        <v>0</v>
      </c>
      <c r="J21" s="509">
        <f>Revenue!K44</f>
        <v>0</v>
      </c>
      <c r="K21" s="433">
        <f t="shared" si="6"/>
        <v>0</v>
      </c>
      <c r="L21" s="432">
        <f t="shared" ref="L21:L25" si="8">J21+H21</f>
        <v>0</v>
      </c>
      <c r="M21" s="619">
        <f t="shared" si="3"/>
        <v>0</v>
      </c>
      <c r="N21" s="754"/>
      <c r="O21" s="754"/>
      <c r="P21" s="753"/>
    </row>
    <row r="22" spans="1:16" s="326" customFormat="1" ht="15" customHeight="1" x14ac:dyDescent="0.2">
      <c r="A22" s="431" t="s">
        <v>241</v>
      </c>
      <c r="B22" s="507">
        <f>Revenue!H49</f>
        <v>0</v>
      </c>
      <c r="C22" s="508">
        <f t="shared" si="0"/>
        <v>0</v>
      </c>
      <c r="D22" s="509">
        <f>Revenue!I49</f>
        <v>0</v>
      </c>
      <c r="E22" s="429">
        <f t="shared" si="7"/>
        <v>0</v>
      </c>
      <c r="F22" s="432">
        <f t="shared" si="4"/>
        <v>0</v>
      </c>
      <c r="G22" s="619">
        <f t="shared" si="2"/>
        <v>0</v>
      </c>
      <c r="H22" s="507">
        <f>Revenue!J49</f>
        <v>0</v>
      </c>
      <c r="I22" s="508">
        <f t="shared" si="5"/>
        <v>0</v>
      </c>
      <c r="J22" s="509">
        <f>Revenue!K49</f>
        <v>0</v>
      </c>
      <c r="K22" s="433">
        <f t="shared" si="6"/>
        <v>0</v>
      </c>
      <c r="L22" s="432">
        <f t="shared" si="8"/>
        <v>0</v>
      </c>
      <c r="M22" s="619">
        <f t="shared" si="3"/>
        <v>0</v>
      </c>
      <c r="N22" s="753"/>
      <c r="O22" s="754"/>
      <c r="P22" s="753"/>
    </row>
    <row r="23" spans="1:16" s="326" customFormat="1" ht="15" customHeight="1" x14ac:dyDescent="0.2">
      <c r="A23" s="431" t="s">
        <v>152</v>
      </c>
      <c r="B23" s="507">
        <f>Revenue!H45</f>
        <v>0</v>
      </c>
      <c r="C23" s="508">
        <f t="shared" si="0"/>
        <v>0</v>
      </c>
      <c r="D23" s="509">
        <f>Revenue!I45</f>
        <v>0</v>
      </c>
      <c r="E23" s="429">
        <f t="shared" si="7"/>
        <v>0</v>
      </c>
      <c r="F23" s="432">
        <f t="shared" si="4"/>
        <v>0</v>
      </c>
      <c r="G23" s="619">
        <f t="shared" si="2"/>
        <v>0</v>
      </c>
      <c r="H23" s="507">
        <f>Revenue!J45</f>
        <v>0</v>
      </c>
      <c r="I23" s="508">
        <f t="shared" si="5"/>
        <v>0</v>
      </c>
      <c r="J23" s="509">
        <f>Revenue!K45</f>
        <v>0</v>
      </c>
      <c r="K23" s="433">
        <f t="shared" si="6"/>
        <v>0</v>
      </c>
      <c r="L23" s="432">
        <f t="shared" si="8"/>
        <v>0</v>
      </c>
      <c r="M23" s="619">
        <f t="shared" si="3"/>
        <v>0</v>
      </c>
      <c r="N23" s="753"/>
      <c r="O23" s="754"/>
      <c r="P23" s="753"/>
    </row>
    <row r="24" spans="1:16" s="326" customFormat="1" ht="15" customHeight="1" x14ac:dyDescent="0.2">
      <c r="A24" s="431" t="s">
        <v>153</v>
      </c>
      <c r="B24" s="507">
        <f>Revenue!H46</f>
        <v>0</v>
      </c>
      <c r="C24" s="508">
        <f t="shared" si="0"/>
        <v>0</v>
      </c>
      <c r="D24" s="509">
        <f>Revenue!I46</f>
        <v>0</v>
      </c>
      <c r="E24" s="429">
        <f t="shared" si="7"/>
        <v>0</v>
      </c>
      <c r="F24" s="432">
        <f t="shared" si="4"/>
        <v>0</v>
      </c>
      <c r="G24" s="619">
        <f t="shared" si="2"/>
        <v>0</v>
      </c>
      <c r="H24" s="507">
        <f>Revenue!J46</f>
        <v>0</v>
      </c>
      <c r="I24" s="508">
        <f t="shared" si="5"/>
        <v>0</v>
      </c>
      <c r="J24" s="509">
        <f>Revenue!K46</f>
        <v>0</v>
      </c>
      <c r="K24" s="433">
        <f t="shared" si="6"/>
        <v>0</v>
      </c>
      <c r="L24" s="432">
        <f t="shared" si="8"/>
        <v>0</v>
      </c>
      <c r="M24" s="619">
        <f t="shared" si="3"/>
        <v>0</v>
      </c>
      <c r="N24" s="753"/>
      <c r="O24" s="754"/>
      <c r="P24" s="753"/>
    </row>
    <row r="25" spans="1:16" s="326" customFormat="1" ht="15" customHeight="1" x14ac:dyDescent="0.2">
      <c r="A25" s="431" t="s">
        <v>154</v>
      </c>
      <c r="B25" s="507">
        <f>Revenue!H47</f>
        <v>0</v>
      </c>
      <c r="C25" s="508">
        <f t="shared" si="0"/>
        <v>0</v>
      </c>
      <c r="D25" s="509">
        <f>Revenue!I47</f>
        <v>0</v>
      </c>
      <c r="E25" s="429">
        <f t="shared" si="7"/>
        <v>0</v>
      </c>
      <c r="F25" s="432">
        <f t="shared" si="4"/>
        <v>0</v>
      </c>
      <c r="G25" s="619">
        <f t="shared" si="2"/>
        <v>0</v>
      </c>
      <c r="H25" s="507">
        <f>Revenue!J47</f>
        <v>0</v>
      </c>
      <c r="I25" s="508">
        <f t="shared" si="5"/>
        <v>0</v>
      </c>
      <c r="J25" s="509">
        <f>Revenue!K47</f>
        <v>0</v>
      </c>
      <c r="K25" s="433">
        <f t="shared" si="6"/>
        <v>0</v>
      </c>
      <c r="L25" s="432">
        <f t="shared" si="8"/>
        <v>0</v>
      </c>
      <c r="M25" s="619">
        <f t="shared" si="3"/>
        <v>0</v>
      </c>
      <c r="N25" s="753"/>
      <c r="O25" s="754"/>
      <c r="P25" s="753"/>
    </row>
    <row r="26" spans="1:16" s="326" customFormat="1" ht="15" customHeight="1" x14ac:dyDescent="0.2">
      <c r="A26" s="434" t="s">
        <v>155</v>
      </c>
      <c r="B26" s="507">
        <f>Revenue!H48</f>
        <v>0</v>
      </c>
      <c r="C26" s="508">
        <f t="shared" si="0"/>
        <v>0</v>
      </c>
      <c r="D26" s="509">
        <f>Revenue!I48</f>
        <v>0</v>
      </c>
      <c r="E26" s="429">
        <f t="shared" si="7"/>
        <v>0</v>
      </c>
      <c r="F26" s="432">
        <f t="shared" ref="F26:F35" si="9">D26+B26</f>
        <v>0</v>
      </c>
      <c r="G26" s="619">
        <f t="shared" si="2"/>
        <v>0</v>
      </c>
      <c r="H26" s="507">
        <f>Revenue!J48</f>
        <v>0</v>
      </c>
      <c r="I26" s="508">
        <f t="shared" si="5"/>
        <v>0</v>
      </c>
      <c r="J26" s="509">
        <f>Revenue!K48</f>
        <v>0</v>
      </c>
      <c r="K26" s="433">
        <f t="shared" si="6"/>
        <v>0</v>
      </c>
      <c r="L26" s="432">
        <f t="shared" ref="L26:L35" si="10">J26+H26</f>
        <v>0</v>
      </c>
      <c r="M26" s="619">
        <f t="shared" si="3"/>
        <v>0</v>
      </c>
      <c r="N26" s="753"/>
      <c r="O26" s="753"/>
      <c r="P26" s="753"/>
    </row>
    <row r="27" spans="1:16" s="326" customFormat="1" ht="15" customHeight="1" x14ac:dyDescent="0.2">
      <c r="A27" s="434" t="s">
        <v>380</v>
      </c>
      <c r="B27" s="507">
        <f>Revenue!H50</f>
        <v>0</v>
      </c>
      <c r="C27" s="508">
        <f>IF(ISBLANK(B27),"  ",IF(F27&gt;0,B27/F27,IF(B27&gt;0,1,0)))</f>
        <v>0</v>
      </c>
      <c r="D27" s="509">
        <f>Revenue!I50</f>
        <v>0</v>
      </c>
      <c r="E27" s="429">
        <f>IF(ISBLANK(D27),"  ",IF(F27&gt;0,D27/F27,IF(D27&gt;0,1,0)))</f>
        <v>0</v>
      </c>
      <c r="F27" s="432">
        <f t="shared" si="9"/>
        <v>0</v>
      </c>
      <c r="G27" s="619">
        <f t="shared" si="2"/>
        <v>0</v>
      </c>
      <c r="H27" s="507">
        <f>Revenue!J50</f>
        <v>0</v>
      </c>
      <c r="I27" s="508">
        <f t="shared" si="5"/>
        <v>0</v>
      </c>
      <c r="J27" s="509">
        <f>Revenue!K50</f>
        <v>0</v>
      </c>
      <c r="K27" s="433">
        <f>IF(ISBLANK(J27),"  ",IF(L27&gt;0,J27/L27,IF(J27&gt;0,1,0)))</f>
        <v>0</v>
      </c>
      <c r="L27" s="432">
        <f t="shared" si="10"/>
        <v>0</v>
      </c>
      <c r="M27" s="619">
        <f t="shared" si="3"/>
        <v>0</v>
      </c>
      <c r="N27" s="753"/>
      <c r="O27" s="753"/>
      <c r="P27" s="753"/>
    </row>
    <row r="28" spans="1:16" s="326" customFormat="1" ht="15" customHeight="1" x14ac:dyDescent="0.2">
      <c r="A28" s="434" t="s">
        <v>382</v>
      </c>
      <c r="B28" s="507">
        <f>Revenue!H51</f>
        <v>0</v>
      </c>
      <c r="C28" s="508">
        <f t="shared" si="0"/>
        <v>0</v>
      </c>
      <c r="D28" s="509">
        <f>Revenue!I51</f>
        <v>0</v>
      </c>
      <c r="E28" s="429">
        <f>IF(ISBLANK(D28),"  ",IF(F28&gt;0,D28/F28,IF(D28&gt;0,1,0)))</f>
        <v>0</v>
      </c>
      <c r="F28" s="432">
        <f t="shared" si="9"/>
        <v>0</v>
      </c>
      <c r="G28" s="619">
        <f t="shared" si="2"/>
        <v>0</v>
      </c>
      <c r="H28" s="507">
        <f>Revenue!J51</f>
        <v>0</v>
      </c>
      <c r="I28" s="508">
        <f t="shared" si="5"/>
        <v>0</v>
      </c>
      <c r="J28" s="509">
        <f>Revenue!K51</f>
        <v>0</v>
      </c>
      <c r="K28" s="433">
        <f>IF(ISBLANK(J28),"  ",IF(L28&gt;0,J28/L28,IF(J28&gt;0,1,0)))</f>
        <v>0</v>
      </c>
      <c r="L28" s="432">
        <f t="shared" si="10"/>
        <v>0</v>
      </c>
      <c r="M28" s="619">
        <f t="shared" si="3"/>
        <v>0</v>
      </c>
      <c r="N28" s="753"/>
      <c r="O28" s="753"/>
      <c r="P28" s="753"/>
    </row>
    <row r="29" spans="1:16" s="326" customFormat="1" ht="15" customHeight="1" x14ac:dyDescent="0.2">
      <c r="A29" s="434" t="s">
        <v>381</v>
      </c>
      <c r="B29" s="507">
        <f>Revenue!H52</f>
        <v>0</v>
      </c>
      <c r="C29" s="508">
        <f t="shared" si="0"/>
        <v>0</v>
      </c>
      <c r="D29" s="509">
        <f>Revenue!I52</f>
        <v>0</v>
      </c>
      <c r="E29" s="429">
        <f>IF(ISBLANK(D29),"  ",IF(F29&gt;0,D29/F29,IF(D29&gt;0,1,0)))</f>
        <v>0</v>
      </c>
      <c r="F29" s="432">
        <f t="shared" si="9"/>
        <v>0</v>
      </c>
      <c r="G29" s="619">
        <f t="shared" si="2"/>
        <v>0</v>
      </c>
      <c r="H29" s="507">
        <f>Revenue!J52</f>
        <v>0</v>
      </c>
      <c r="I29" s="508">
        <f t="shared" si="5"/>
        <v>0</v>
      </c>
      <c r="J29" s="509">
        <f>Revenue!K52</f>
        <v>0</v>
      </c>
      <c r="K29" s="433">
        <f>IF(ISBLANK(J29),"  ",IF(L29&gt;0,J29/L29,IF(J29&gt;0,1,0)))</f>
        <v>0</v>
      </c>
      <c r="L29" s="432">
        <f t="shared" si="10"/>
        <v>0</v>
      </c>
      <c r="M29" s="619">
        <f t="shared" si="3"/>
        <v>0</v>
      </c>
      <c r="N29" s="753"/>
      <c r="O29" s="753"/>
      <c r="P29" s="753"/>
    </row>
    <row r="30" spans="1:16" s="326" customFormat="1" ht="15" customHeight="1" x14ac:dyDescent="0.2">
      <c r="A30" s="424" t="s">
        <v>414</v>
      </c>
      <c r="B30" s="507">
        <f>Revenue!H53</f>
        <v>0</v>
      </c>
      <c r="C30" s="508">
        <f>IF(ISBLANK(B30),"  ",IF(F30&gt;0,B30/F30,IF(B30&gt;0,1,0)))</f>
        <v>0</v>
      </c>
      <c r="D30" s="509">
        <f>Revenue!I53</f>
        <v>0</v>
      </c>
      <c r="E30" s="429">
        <f>IF(ISBLANK(D30),"  ",IF(F30&gt;0,D30/F30,IF(D30&gt;0,1,0)))</f>
        <v>0</v>
      </c>
      <c r="F30" s="432">
        <f t="shared" si="9"/>
        <v>0</v>
      </c>
      <c r="G30" s="619">
        <f t="shared" si="2"/>
        <v>0</v>
      </c>
      <c r="H30" s="507">
        <f>Revenue!J53</f>
        <v>0</v>
      </c>
      <c r="I30" s="508">
        <f>IF(ISBLANK(H30),"  ",IF(L30&gt;0,H30/L30,IF(H30&gt;0,1,0)))</f>
        <v>0</v>
      </c>
      <c r="J30" s="509">
        <f>Revenue!K53</f>
        <v>0</v>
      </c>
      <c r="K30" s="433">
        <f>IF(ISBLANK(J30),"  ",IF(L30&gt;0,J30/L30,IF(J30&gt;0,1,0)))</f>
        <v>0</v>
      </c>
      <c r="L30" s="432">
        <f t="shared" si="10"/>
        <v>0</v>
      </c>
      <c r="M30" s="619">
        <f t="shared" si="3"/>
        <v>0</v>
      </c>
      <c r="N30" s="753"/>
      <c r="O30" s="753"/>
      <c r="P30" s="753"/>
    </row>
    <row r="31" spans="1:16" s="326" customFormat="1" ht="15" customHeight="1" x14ac:dyDescent="0.2">
      <c r="A31" s="434" t="s">
        <v>462</v>
      </c>
      <c r="B31" s="507">
        <f>Revenue!H54</f>
        <v>0</v>
      </c>
      <c r="C31" s="508">
        <f t="shared" ref="C31:C35" si="11">IF(ISBLANK(B31),"  ",IF(F31&gt;0,B31/F31,IF(B31&gt;0,1,0)))</f>
        <v>0</v>
      </c>
      <c r="D31" s="509">
        <f>Revenue!I54</f>
        <v>0</v>
      </c>
      <c r="E31" s="429">
        <f t="shared" si="7"/>
        <v>0</v>
      </c>
      <c r="F31" s="432">
        <f t="shared" si="9"/>
        <v>0</v>
      </c>
      <c r="G31" s="619">
        <f t="shared" si="2"/>
        <v>0</v>
      </c>
      <c r="H31" s="507">
        <f>Revenue!J54</f>
        <v>0</v>
      </c>
      <c r="I31" s="508">
        <f t="shared" ref="I31:I35" si="12">IF(ISBLANK(H31),"  ",IF(L31&gt;0,H31/L31,IF(H31&gt;0,1,0)))</f>
        <v>0</v>
      </c>
      <c r="J31" s="509">
        <f>Revenue!K54</f>
        <v>0</v>
      </c>
      <c r="K31" s="433">
        <f t="shared" si="6"/>
        <v>0</v>
      </c>
      <c r="L31" s="432">
        <f t="shared" si="10"/>
        <v>0</v>
      </c>
      <c r="M31" s="619">
        <f t="shared" si="3"/>
        <v>0</v>
      </c>
      <c r="N31" s="753"/>
      <c r="O31" s="753"/>
      <c r="P31" s="753"/>
    </row>
    <row r="32" spans="1:16" s="326" customFormat="1" ht="15" customHeight="1" x14ac:dyDescent="0.2">
      <c r="A32" s="431" t="s">
        <v>460</v>
      </c>
      <c r="B32" s="507">
        <f>Revenue!H55</f>
        <v>0</v>
      </c>
      <c r="C32" s="508">
        <f t="shared" si="11"/>
        <v>0</v>
      </c>
      <c r="D32" s="509">
        <f>Revenue!I55</f>
        <v>0</v>
      </c>
      <c r="E32" s="429">
        <f t="shared" si="7"/>
        <v>0</v>
      </c>
      <c r="F32" s="432">
        <f t="shared" si="9"/>
        <v>0</v>
      </c>
      <c r="G32" s="619">
        <f t="shared" si="2"/>
        <v>0</v>
      </c>
      <c r="H32" s="507">
        <f>Revenue!J55</f>
        <v>0</v>
      </c>
      <c r="I32" s="508">
        <f t="shared" si="12"/>
        <v>0</v>
      </c>
      <c r="J32" s="509">
        <f>Revenue!K55</f>
        <v>0</v>
      </c>
      <c r="K32" s="433">
        <f t="shared" si="6"/>
        <v>0</v>
      </c>
      <c r="L32" s="432">
        <f t="shared" si="10"/>
        <v>0</v>
      </c>
      <c r="M32" s="619">
        <f t="shared" si="3"/>
        <v>0</v>
      </c>
      <c r="N32" s="753"/>
      <c r="O32" s="753"/>
      <c r="P32" s="753"/>
    </row>
    <row r="33" spans="1:16" s="326" customFormat="1" ht="15" customHeight="1" x14ac:dyDescent="0.2">
      <c r="A33" s="431" t="s">
        <v>459</v>
      </c>
      <c r="B33" s="507">
        <f>Revenue!H56</f>
        <v>0</v>
      </c>
      <c r="C33" s="508">
        <f t="shared" si="11"/>
        <v>0</v>
      </c>
      <c r="D33" s="509">
        <f>Revenue!I56</f>
        <v>0</v>
      </c>
      <c r="E33" s="429">
        <f t="shared" si="7"/>
        <v>0</v>
      </c>
      <c r="F33" s="432">
        <f t="shared" si="9"/>
        <v>0</v>
      </c>
      <c r="G33" s="619">
        <f t="shared" si="2"/>
        <v>0</v>
      </c>
      <c r="H33" s="507">
        <f>Revenue!J56</f>
        <v>0</v>
      </c>
      <c r="I33" s="508">
        <f t="shared" si="12"/>
        <v>0</v>
      </c>
      <c r="J33" s="509">
        <f>Revenue!K56</f>
        <v>0</v>
      </c>
      <c r="K33" s="433">
        <f t="shared" si="6"/>
        <v>0</v>
      </c>
      <c r="L33" s="432">
        <f t="shared" si="10"/>
        <v>0</v>
      </c>
      <c r="M33" s="619">
        <f t="shared" si="3"/>
        <v>0</v>
      </c>
      <c r="N33" s="753"/>
      <c r="O33" s="753"/>
      <c r="P33" s="753"/>
    </row>
    <row r="34" spans="1:16" s="326" customFormat="1" ht="15" customHeight="1" x14ac:dyDescent="0.2">
      <c r="A34" s="431" t="s">
        <v>463</v>
      </c>
      <c r="B34" s="507">
        <f>Revenue!H57</f>
        <v>0</v>
      </c>
      <c r="C34" s="508">
        <f t="shared" si="11"/>
        <v>0</v>
      </c>
      <c r="D34" s="509">
        <f>Revenue!I57</f>
        <v>0</v>
      </c>
      <c r="E34" s="429">
        <f t="shared" si="7"/>
        <v>0</v>
      </c>
      <c r="F34" s="432">
        <f t="shared" si="9"/>
        <v>0</v>
      </c>
      <c r="G34" s="619">
        <f t="shared" si="2"/>
        <v>0</v>
      </c>
      <c r="H34" s="507">
        <f>Revenue!J57</f>
        <v>0</v>
      </c>
      <c r="I34" s="508">
        <f t="shared" si="12"/>
        <v>0</v>
      </c>
      <c r="J34" s="509">
        <f>Revenue!K57</f>
        <v>0</v>
      </c>
      <c r="K34" s="433">
        <f t="shared" si="6"/>
        <v>0</v>
      </c>
      <c r="L34" s="432">
        <f t="shared" si="10"/>
        <v>0</v>
      </c>
      <c r="M34" s="619">
        <f t="shared" si="3"/>
        <v>0</v>
      </c>
      <c r="N34" s="753"/>
      <c r="O34" s="753"/>
      <c r="P34" s="753"/>
    </row>
    <row r="35" spans="1:16" s="326" customFormat="1" ht="15" customHeight="1" x14ac:dyDescent="0.2">
      <c r="A35" s="431" t="s">
        <v>461</v>
      </c>
      <c r="B35" s="507">
        <f>Revenue!H58</f>
        <v>0</v>
      </c>
      <c r="C35" s="508">
        <f t="shared" si="11"/>
        <v>0</v>
      </c>
      <c r="D35" s="509">
        <f>Revenue!I58</f>
        <v>0</v>
      </c>
      <c r="E35" s="429">
        <f t="shared" si="7"/>
        <v>0</v>
      </c>
      <c r="F35" s="432">
        <f t="shared" si="9"/>
        <v>0</v>
      </c>
      <c r="G35" s="619">
        <f t="shared" si="2"/>
        <v>0</v>
      </c>
      <c r="H35" s="507">
        <f>Revenue!J58</f>
        <v>0</v>
      </c>
      <c r="I35" s="508">
        <f t="shared" si="12"/>
        <v>0</v>
      </c>
      <c r="J35" s="509">
        <f>Revenue!K58</f>
        <v>0</v>
      </c>
      <c r="K35" s="433">
        <f t="shared" si="6"/>
        <v>0</v>
      </c>
      <c r="L35" s="432">
        <f t="shared" si="10"/>
        <v>0</v>
      </c>
      <c r="M35" s="619">
        <f t="shared" si="3"/>
        <v>0</v>
      </c>
      <c r="N35" s="753"/>
      <c r="O35" s="753"/>
      <c r="P35" s="753"/>
    </row>
    <row r="36" spans="1:16" s="326" customFormat="1" ht="15" customHeight="1" x14ac:dyDescent="0.2">
      <c r="A36" s="431" t="s">
        <v>538</v>
      </c>
      <c r="B36" s="507">
        <f>Revenue!H59</f>
        <v>0</v>
      </c>
      <c r="C36" s="508">
        <f t="shared" ref="C36:C38" si="13">IF(ISBLANK(B36),"  ",IF(F36&gt;0,B36/F36,IF(B36&gt;0,1,0)))</f>
        <v>0</v>
      </c>
      <c r="D36" s="509">
        <f>Revenue!I59</f>
        <v>0</v>
      </c>
      <c r="E36" s="429">
        <f t="shared" ref="E36:E39" si="14">IF(ISBLANK(D36),"  ",IF(F36&gt;0,D36/F36,IF(D36&gt;0,1,0)))</f>
        <v>0</v>
      </c>
      <c r="F36" s="432">
        <f t="shared" ref="F36:F39" si="15">D36+B36</f>
        <v>0</v>
      </c>
      <c r="G36" s="619">
        <f t="shared" si="2"/>
        <v>0</v>
      </c>
      <c r="H36" s="507">
        <f>Revenue!J59</f>
        <v>0</v>
      </c>
      <c r="I36" s="508">
        <f t="shared" ref="I36:I39" si="16">IF(ISBLANK(H36),"  ",IF(L36&gt;0,H36/L36,IF(H36&gt;0,1,0)))</f>
        <v>0</v>
      </c>
      <c r="J36" s="509">
        <f>Revenue!K59</f>
        <v>0</v>
      </c>
      <c r="K36" s="433">
        <f t="shared" ref="K36:K39" si="17">IF(ISBLANK(J36),"  ",IF(L36&gt;0,J36/L36,IF(J36&gt;0,1,0)))</f>
        <v>0</v>
      </c>
      <c r="L36" s="432">
        <f t="shared" ref="L36:L39" si="18">J36+H36</f>
        <v>0</v>
      </c>
      <c r="M36" s="619">
        <f t="shared" si="3"/>
        <v>0</v>
      </c>
      <c r="N36" s="753"/>
      <c r="O36" s="753"/>
      <c r="P36" s="753"/>
    </row>
    <row r="37" spans="1:16" s="326" customFormat="1" ht="15" customHeight="1" x14ac:dyDescent="0.2">
      <c r="A37" s="431" t="s">
        <v>545</v>
      </c>
      <c r="B37" s="507">
        <f>Revenue!H60</f>
        <v>0</v>
      </c>
      <c r="C37" s="508">
        <f t="shared" si="13"/>
        <v>0</v>
      </c>
      <c r="D37" s="509">
        <f>Revenue!I60</f>
        <v>0</v>
      </c>
      <c r="E37" s="429">
        <f t="shared" si="14"/>
        <v>0</v>
      </c>
      <c r="F37" s="432">
        <f t="shared" ref="F37" si="19">D37+B37</f>
        <v>0</v>
      </c>
      <c r="G37" s="619">
        <f t="shared" si="2"/>
        <v>0</v>
      </c>
      <c r="H37" s="507">
        <f>Revenue!J60</f>
        <v>0</v>
      </c>
      <c r="I37" s="508">
        <f t="shared" ref="I37" si="20">IF(ISBLANK(H37),"  ",IF(L37&gt;0,H37/L37,IF(H37&gt;0,1,0)))</f>
        <v>0</v>
      </c>
      <c r="J37" s="509">
        <f>Revenue!K60</f>
        <v>0</v>
      </c>
      <c r="K37" s="433">
        <f t="shared" ref="K37" si="21">IF(ISBLANK(J37),"  ",IF(L37&gt;0,J37/L37,IF(J37&gt;0,1,0)))</f>
        <v>0</v>
      </c>
      <c r="L37" s="432">
        <f t="shared" ref="L37" si="22">J37+H37</f>
        <v>0</v>
      </c>
      <c r="M37" s="619">
        <f t="shared" si="3"/>
        <v>0</v>
      </c>
      <c r="N37" s="753"/>
      <c r="O37" s="753"/>
      <c r="P37" s="753"/>
    </row>
    <row r="38" spans="1:16" s="326" customFormat="1" ht="15" customHeight="1" x14ac:dyDescent="0.2">
      <c r="A38" s="431" t="s">
        <v>539</v>
      </c>
      <c r="B38" s="507">
        <f>Revenue!H61</f>
        <v>0</v>
      </c>
      <c r="C38" s="508">
        <f t="shared" si="13"/>
        <v>0</v>
      </c>
      <c r="D38" s="509">
        <f>Revenue!I61</f>
        <v>0</v>
      </c>
      <c r="E38" s="429">
        <f t="shared" si="14"/>
        <v>0</v>
      </c>
      <c r="F38" s="432">
        <f t="shared" si="15"/>
        <v>0</v>
      </c>
      <c r="G38" s="619">
        <f t="shared" si="2"/>
        <v>0</v>
      </c>
      <c r="H38" s="507">
        <f>Revenue!J61</f>
        <v>0</v>
      </c>
      <c r="I38" s="508">
        <f t="shared" si="16"/>
        <v>0</v>
      </c>
      <c r="J38" s="509">
        <f>Revenue!K61</f>
        <v>0</v>
      </c>
      <c r="K38" s="433">
        <f t="shared" si="17"/>
        <v>0</v>
      </c>
      <c r="L38" s="432">
        <f t="shared" si="18"/>
        <v>0</v>
      </c>
      <c r="M38" s="619">
        <f t="shared" si="3"/>
        <v>0</v>
      </c>
      <c r="N38" s="753"/>
      <c r="O38" s="753"/>
      <c r="P38" s="753"/>
    </row>
    <row r="39" spans="1:16" s="326" customFormat="1" ht="15" customHeight="1" x14ac:dyDescent="0.2">
      <c r="A39" s="431" t="s">
        <v>540</v>
      </c>
      <c r="B39" s="507">
        <f>Revenue!H62</f>
        <v>0</v>
      </c>
      <c r="C39" s="508">
        <f>IF(ISBLANK(B39),"  ",IF(F39&gt;0,B39/F39,IF(B39&gt;0,1,0)))</f>
        <v>0</v>
      </c>
      <c r="D39" s="509">
        <f>Revenue!I62</f>
        <v>0</v>
      </c>
      <c r="E39" s="429">
        <f t="shared" si="14"/>
        <v>0</v>
      </c>
      <c r="F39" s="432">
        <f t="shared" si="15"/>
        <v>0</v>
      </c>
      <c r="G39" s="619">
        <f t="shared" si="2"/>
        <v>0</v>
      </c>
      <c r="H39" s="507">
        <f>Revenue!J62</f>
        <v>0</v>
      </c>
      <c r="I39" s="508">
        <f t="shared" si="16"/>
        <v>0</v>
      </c>
      <c r="J39" s="509">
        <f>Revenue!K62</f>
        <v>0</v>
      </c>
      <c r="K39" s="433">
        <f t="shared" si="17"/>
        <v>0</v>
      </c>
      <c r="L39" s="432">
        <f t="shared" si="18"/>
        <v>0</v>
      </c>
      <c r="M39" s="619">
        <f t="shared" si="3"/>
        <v>0</v>
      </c>
      <c r="N39" s="753"/>
      <c r="O39" s="753"/>
      <c r="P39" s="753"/>
    </row>
    <row r="40" spans="1:16" s="326" customFormat="1" ht="15" customHeight="1" x14ac:dyDescent="0.2">
      <c r="A40" s="431" t="s">
        <v>575</v>
      </c>
      <c r="B40" s="507">
        <f>Revenue!H63</f>
        <v>0</v>
      </c>
      <c r="C40" s="508">
        <f t="shared" ref="C40:C41" si="23">IF(ISBLANK(B40),"  ",IF(F40&gt;0,B40/F40,IF(B40&gt;0,1,0)))</f>
        <v>0</v>
      </c>
      <c r="D40" s="509">
        <f>Revenue!I63</f>
        <v>0</v>
      </c>
      <c r="E40" s="429">
        <f t="shared" ref="E40:E41" si="24">IF(ISBLANK(D40),"  ",IF(F40&gt;0,D40/F40,IF(D40&gt;0,1,0)))</f>
        <v>0</v>
      </c>
      <c r="F40" s="432">
        <f t="shared" ref="F40:F41" si="25">D40+B40</f>
        <v>0</v>
      </c>
      <c r="G40" s="619">
        <f t="shared" si="2"/>
        <v>0</v>
      </c>
      <c r="H40" s="507">
        <f>Revenue!J63</f>
        <v>0</v>
      </c>
      <c r="I40" s="508">
        <f t="shared" ref="I40:I41" si="26">IF(ISBLANK(H40),"  ",IF(L40&gt;0,H40/L40,IF(H40&gt;0,1,0)))</f>
        <v>0</v>
      </c>
      <c r="J40" s="509">
        <f>Revenue!K63</f>
        <v>0</v>
      </c>
      <c r="K40" s="433">
        <f t="shared" ref="K40:K41" si="27">IF(ISBLANK(J40),"  ",IF(L40&gt;0,J40/L40,IF(J40&gt;0,1,0)))</f>
        <v>0</v>
      </c>
      <c r="L40" s="432">
        <f t="shared" ref="L40:L41" si="28">J40+H40</f>
        <v>0</v>
      </c>
      <c r="M40" s="619">
        <f t="shared" si="3"/>
        <v>0</v>
      </c>
      <c r="N40" s="753"/>
      <c r="O40" s="753"/>
      <c r="P40" s="753"/>
    </row>
    <row r="41" spans="1:16" s="326" customFormat="1" ht="15" customHeight="1" x14ac:dyDescent="0.2">
      <c r="A41" s="431" t="s">
        <v>576</v>
      </c>
      <c r="B41" s="507">
        <f>Revenue!H64</f>
        <v>0</v>
      </c>
      <c r="C41" s="508">
        <f t="shared" si="23"/>
        <v>0</v>
      </c>
      <c r="D41" s="509">
        <f>Revenue!I64</f>
        <v>0</v>
      </c>
      <c r="E41" s="429">
        <f t="shared" si="24"/>
        <v>0</v>
      </c>
      <c r="F41" s="432">
        <f t="shared" si="25"/>
        <v>0</v>
      </c>
      <c r="G41" s="619">
        <f t="shared" si="2"/>
        <v>0</v>
      </c>
      <c r="H41" s="507">
        <f>Revenue!J64</f>
        <v>0</v>
      </c>
      <c r="I41" s="508">
        <f t="shared" si="26"/>
        <v>0</v>
      </c>
      <c r="J41" s="509">
        <f>Revenue!K64</f>
        <v>0</v>
      </c>
      <c r="K41" s="433">
        <f t="shared" si="27"/>
        <v>0</v>
      </c>
      <c r="L41" s="432">
        <f t="shared" si="28"/>
        <v>0</v>
      </c>
      <c r="M41" s="619">
        <f t="shared" si="3"/>
        <v>0</v>
      </c>
      <c r="N41" s="753"/>
      <c r="O41" s="753"/>
      <c r="P41" s="753"/>
    </row>
    <row r="42" spans="1:16" ht="15" customHeight="1" x14ac:dyDescent="0.25">
      <c r="A42" s="182" t="s">
        <v>156</v>
      </c>
      <c r="B42" s="510"/>
      <c r="C42" s="511" t="s">
        <v>117</v>
      </c>
      <c r="D42" s="512"/>
      <c r="E42" s="214" t="s">
        <v>117</v>
      </c>
      <c r="F42" s="206"/>
      <c r="G42" s="620" t="s">
        <v>117</v>
      </c>
      <c r="H42" s="510" t="s">
        <v>117</v>
      </c>
      <c r="I42" s="511" t="s">
        <v>117</v>
      </c>
      <c r="J42" s="512"/>
      <c r="K42" s="214" t="s">
        <v>117</v>
      </c>
      <c r="L42" s="206"/>
      <c r="M42" s="620" t="s">
        <v>117</v>
      </c>
    </row>
    <row r="43" spans="1:16" ht="15" customHeight="1" x14ac:dyDescent="0.2">
      <c r="A43" s="212" t="s">
        <v>256</v>
      </c>
      <c r="B43" s="176">
        <f>Revenue!H97+Revenue!H98</f>
        <v>0</v>
      </c>
      <c r="C43" s="499">
        <f t="shared" si="0"/>
        <v>0</v>
      </c>
      <c r="D43" s="512">
        <f>Revenue!I97+Revenue!I98</f>
        <v>0</v>
      </c>
      <c r="E43" s="210">
        <f>IF(ISBLANK(D43),"  ",IF(F43&gt;0,D43/F43,IF(D43&gt;0,1,0)))</f>
        <v>0</v>
      </c>
      <c r="F43" s="206">
        <f t="shared" si="4"/>
        <v>0</v>
      </c>
      <c r="G43" s="616">
        <f t="shared" si="2"/>
        <v>0</v>
      </c>
      <c r="H43" s="176">
        <f>Revenue!J97+Revenue!J98</f>
        <v>0</v>
      </c>
      <c r="I43" s="499">
        <f>IF(ISBLANK(H43),"  ",IF(L43&gt;0,H43/L43,IF(H43&gt;0,1,0)))</f>
        <v>0</v>
      </c>
      <c r="J43" s="512">
        <f>Revenue!K97+Revenue!K98</f>
        <v>0</v>
      </c>
      <c r="K43" s="210">
        <f>IF(ISBLANK(J43),"  ",IF(L43&gt;0,J43/L43,IF(J43&gt;0,1,0)))</f>
        <v>0</v>
      </c>
      <c r="L43" s="206">
        <f>J43+H43</f>
        <v>0</v>
      </c>
      <c r="M43" s="616">
        <f t="shared" si="3"/>
        <v>0</v>
      </c>
    </row>
    <row r="44" spans="1:16" ht="15" customHeight="1" x14ac:dyDescent="0.25">
      <c r="A44" s="182" t="s">
        <v>157</v>
      </c>
      <c r="B44" s="510"/>
      <c r="C44" s="511" t="s">
        <v>117</v>
      </c>
      <c r="D44" s="512"/>
      <c r="E44" s="214" t="s">
        <v>117</v>
      </c>
      <c r="F44" s="206"/>
      <c r="G44" s="620" t="s">
        <v>117</v>
      </c>
      <c r="H44" s="510"/>
      <c r="I44" s="511" t="s">
        <v>117</v>
      </c>
      <c r="J44" s="512"/>
      <c r="K44" s="214" t="s">
        <v>117</v>
      </c>
      <c r="L44" s="206"/>
      <c r="M44" s="620" t="s">
        <v>117</v>
      </c>
    </row>
    <row r="45" spans="1:16" ht="15" customHeight="1" x14ac:dyDescent="0.2">
      <c r="A45" s="213" t="s">
        <v>256</v>
      </c>
      <c r="B45" s="176">
        <f>Revenue!H99</f>
        <v>0</v>
      </c>
      <c r="C45" s="499">
        <f t="shared" si="0"/>
        <v>0</v>
      </c>
      <c r="D45" s="512">
        <f>Revenue!I99</f>
        <v>0</v>
      </c>
      <c r="E45" s="210">
        <f>IF(ISBLANK(D45),"  ",IF(F45&gt;0,D45/F45,IF(D45&gt;0,1,0)))</f>
        <v>0</v>
      </c>
      <c r="F45" s="206">
        <f t="shared" si="4"/>
        <v>0</v>
      </c>
      <c r="G45" s="616">
        <f t="shared" si="2"/>
        <v>0</v>
      </c>
      <c r="H45" s="176">
        <f>Revenue!J99</f>
        <v>0</v>
      </c>
      <c r="I45" s="499">
        <f>IF(ISBLANK(H45),"  ",IF(L45&gt;0,H45/L45,IF(H45&gt;0,1,0)))</f>
        <v>0</v>
      </c>
      <c r="J45" s="512">
        <f>Revenue!K99</f>
        <v>0</v>
      </c>
      <c r="K45" s="210">
        <f>IF(ISBLANK(J45),"  ",IF(L45&gt;0,J45/L45,IF(J45&gt;0,1,0)))</f>
        <v>0</v>
      </c>
      <c r="L45" s="206">
        <f>J45+H45</f>
        <v>0</v>
      </c>
      <c r="M45" s="616">
        <f t="shared" si="3"/>
        <v>0</v>
      </c>
    </row>
    <row r="46" spans="1:16" ht="15" customHeight="1" x14ac:dyDescent="0.2">
      <c r="A46" s="213"/>
      <c r="B46" s="176"/>
      <c r="C46" s="499" t="str">
        <f t="shared" si="0"/>
        <v xml:space="preserve">  </v>
      </c>
      <c r="D46" s="512"/>
      <c r="E46" s="208" t="str">
        <f>IF(ISBLANK(D46),"  ",IF(F46&gt;0,D46/F46,IF(D46&gt;0,1,0)))</f>
        <v xml:space="preserve">  </v>
      </c>
      <c r="F46" s="206"/>
      <c r="G46" s="616"/>
      <c r="H46" s="176"/>
      <c r="I46" s="499" t="str">
        <f>IF(ISBLANK(H46),"  ",IF(L46&gt;0,H46/L46,IF(H46&gt;0,1,0)))</f>
        <v xml:space="preserve">  </v>
      </c>
      <c r="J46" s="512"/>
      <c r="K46" s="210" t="str">
        <f>IF(ISBLANK(J46),"  ",IF(L46&gt;0,J46/L46,IF(J46&gt;0,1,0)))</f>
        <v xml:space="preserve">  </v>
      </c>
      <c r="L46" s="206">
        <f>J46+H46</f>
        <v>0</v>
      </c>
      <c r="M46" s="616">
        <f t="shared" si="3"/>
        <v>0</v>
      </c>
    </row>
    <row r="47" spans="1:16" s="128" customFormat="1" ht="15" customHeight="1" x14ac:dyDescent="0.25">
      <c r="A47" s="182" t="s">
        <v>158</v>
      </c>
      <c r="B47" s="183">
        <f>SUM(B13,B14,B15,B43,B45,B46)</f>
        <v>12167088</v>
      </c>
      <c r="C47" s="513">
        <f t="shared" si="0"/>
        <v>1</v>
      </c>
      <c r="D47" s="183">
        <f>SUM(D13,D14,D15,D43,D45,D46)</f>
        <v>0</v>
      </c>
      <c r="E47" s="514">
        <f>IF(ISBLANK(D47),"  ",IF(F47&gt;0,D47/F47,IF(D47&gt;0,1,0)))</f>
        <v>0</v>
      </c>
      <c r="F47" s="183">
        <f>SUM(F13,F14,F15,F43,F45,F46)</f>
        <v>12167088</v>
      </c>
      <c r="G47" s="621">
        <f t="shared" si="2"/>
        <v>0.27173910518771149</v>
      </c>
      <c r="H47" s="183">
        <f>SUM(H13,H14,H15,H43,H45,H46)</f>
        <v>12235195</v>
      </c>
      <c r="I47" s="513">
        <f>IF(ISBLANK(H47),"  ",IF(L47&gt;0,H47/L47,IF(H47&gt;0,1,0)))</f>
        <v>1</v>
      </c>
      <c r="J47" s="183">
        <f>SUM(J13,J14,J15,J43,J45,J46)</f>
        <v>0</v>
      </c>
      <c r="K47" s="215">
        <f>IF(ISBLANK(J47),"  ",IF(L47&gt;0,J47/L47,IF(J47&gt;0,1,0)))</f>
        <v>0</v>
      </c>
      <c r="L47" s="183">
        <f>SUM(L13,L14,L15,L43,L45,L46)</f>
        <v>12235195</v>
      </c>
      <c r="M47" s="621">
        <f t="shared" si="3"/>
        <v>0.27185954184564914</v>
      </c>
      <c r="N47" s="755"/>
      <c r="O47" s="755"/>
      <c r="P47" s="750"/>
    </row>
    <row r="48" spans="1:16" ht="15" customHeight="1" x14ac:dyDescent="0.25">
      <c r="A48" s="188" t="s">
        <v>205</v>
      </c>
      <c r="B48" s="189"/>
      <c r="C48" s="511" t="s">
        <v>117</v>
      </c>
      <c r="D48" s="512"/>
      <c r="E48" s="214" t="s">
        <v>117</v>
      </c>
      <c r="F48" s="206"/>
      <c r="G48" s="620" t="s">
        <v>117</v>
      </c>
      <c r="H48" s="189"/>
      <c r="I48" s="511" t="s">
        <v>117</v>
      </c>
      <c r="J48" s="512"/>
      <c r="K48" s="214" t="s">
        <v>117</v>
      </c>
      <c r="L48" s="206"/>
      <c r="M48" s="620" t="s">
        <v>117</v>
      </c>
    </row>
    <row r="49" spans="1:16" ht="15" customHeight="1" x14ac:dyDescent="0.2">
      <c r="A49" s="164" t="s">
        <v>206</v>
      </c>
      <c r="B49" s="111">
        <f>Revenue!H89</f>
        <v>0</v>
      </c>
      <c r="C49" s="497">
        <f t="shared" si="0"/>
        <v>0</v>
      </c>
      <c r="D49" s="500">
        <f>Revenue!I89</f>
        <v>0</v>
      </c>
      <c r="E49" s="208">
        <f t="shared" ref="E49:E55" si="29">IF(ISBLANK(D49),"  ",IF(F49&gt;0,D49/F49,IF(D49&gt;0,1,0)))</f>
        <v>0</v>
      </c>
      <c r="F49" s="112">
        <f>D49+B49</f>
        <v>0</v>
      </c>
      <c r="G49" s="615">
        <f t="shared" si="2"/>
        <v>0</v>
      </c>
      <c r="H49" s="111">
        <f>Revenue!J89</f>
        <v>0</v>
      </c>
      <c r="I49" s="497">
        <f t="shared" ref="I49:I55" si="30">IF(ISBLANK(H49),"  ",IF(L49&gt;0,H49/L49,IF(H49&gt;0,1,0)))</f>
        <v>0</v>
      </c>
      <c r="J49" s="500">
        <f>Revenue!K89</f>
        <v>0</v>
      </c>
      <c r="K49" s="208">
        <f t="shared" ref="K49:K55" si="31">IF(ISBLANK(J49),"  ",IF(L49&gt;0,J49/L49,IF(J49&gt;0,1,0)))</f>
        <v>0</v>
      </c>
      <c r="L49" s="112">
        <f>J49+H49</f>
        <v>0</v>
      </c>
      <c r="M49" s="615">
        <f t="shared" si="3"/>
        <v>0</v>
      </c>
    </row>
    <row r="50" spans="1:16" ht="15" customHeight="1" x14ac:dyDescent="0.2">
      <c r="A50" s="178" t="s">
        <v>207</v>
      </c>
      <c r="B50" s="176">
        <f>Revenue!H90</f>
        <v>0</v>
      </c>
      <c r="C50" s="499">
        <f t="shared" si="0"/>
        <v>0</v>
      </c>
      <c r="D50" s="512">
        <f>Revenue!I90</f>
        <v>0</v>
      </c>
      <c r="E50" s="210">
        <f>IF(ISBLANK(D50),"  ",IF(F50&gt;0,D50/F50,IF(D50&gt;0,1,0)))</f>
        <v>0</v>
      </c>
      <c r="F50" s="206">
        <f>D50+B50</f>
        <v>0</v>
      </c>
      <c r="G50" s="616">
        <f t="shared" si="2"/>
        <v>0</v>
      </c>
      <c r="H50" s="176">
        <f>Revenue!J90</f>
        <v>0</v>
      </c>
      <c r="I50" s="499">
        <f t="shared" si="30"/>
        <v>0</v>
      </c>
      <c r="J50" s="512">
        <f>Revenue!K90</f>
        <v>0</v>
      </c>
      <c r="K50" s="210">
        <f t="shared" si="31"/>
        <v>0</v>
      </c>
      <c r="L50" s="206">
        <f>J50+H50</f>
        <v>0</v>
      </c>
      <c r="M50" s="616">
        <f t="shared" si="3"/>
        <v>0</v>
      </c>
    </row>
    <row r="51" spans="1:16" ht="15" customHeight="1" x14ac:dyDescent="0.2">
      <c r="A51" s="164" t="s">
        <v>253</v>
      </c>
      <c r="B51" s="176">
        <f>Revenue!H91</f>
        <v>0</v>
      </c>
      <c r="C51" s="499">
        <f t="shared" si="0"/>
        <v>0</v>
      </c>
      <c r="D51" s="512">
        <f>Revenue!I91</f>
        <v>0</v>
      </c>
      <c r="E51" s="210">
        <f t="shared" si="29"/>
        <v>0</v>
      </c>
      <c r="F51" s="206">
        <f>D51+B51</f>
        <v>0</v>
      </c>
      <c r="G51" s="616">
        <f t="shared" si="2"/>
        <v>0</v>
      </c>
      <c r="H51" s="176">
        <f>Revenue!J91</f>
        <v>0</v>
      </c>
      <c r="I51" s="499">
        <f t="shared" si="30"/>
        <v>0</v>
      </c>
      <c r="J51" s="512">
        <f>Revenue!K91</f>
        <v>0</v>
      </c>
      <c r="K51" s="210">
        <f t="shared" si="31"/>
        <v>0</v>
      </c>
      <c r="L51" s="206">
        <f>J51+H51</f>
        <v>0</v>
      </c>
      <c r="M51" s="616">
        <f t="shared" si="3"/>
        <v>0</v>
      </c>
    </row>
    <row r="52" spans="1:16" ht="15" customHeight="1" x14ac:dyDescent="0.2">
      <c r="A52" s="175" t="s">
        <v>208</v>
      </c>
      <c r="B52" s="176">
        <f>Revenue!H92</f>
        <v>0</v>
      </c>
      <c r="C52" s="499">
        <f t="shared" si="0"/>
        <v>0</v>
      </c>
      <c r="D52" s="512">
        <f>Revenue!I92</f>
        <v>0</v>
      </c>
      <c r="E52" s="210">
        <f t="shared" si="29"/>
        <v>0</v>
      </c>
      <c r="F52" s="206">
        <f>D52+B52</f>
        <v>0</v>
      </c>
      <c r="G52" s="616">
        <f t="shared" si="2"/>
        <v>0</v>
      </c>
      <c r="H52" s="176">
        <f>Revenue!J92</f>
        <v>0</v>
      </c>
      <c r="I52" s="499">
        <f t="shared" si="30"/>
        <v>0</v>
      </c>
      <c r="J52" s="512">
        <f>Revenue!K92</f>
        <v>0</v>
      </c>
      <c r="K52" s="210">
        <f t="shared" si="31"/>
        <v>0</v>
      </c>
      <c r="L52" s="206">
        <f>J52+H52</f>
        <v>0</v>
      </c>
      <c r="M52" s="616">
        <f t="shared" si="3"/>
        <v>0</v>
      </c>
    </row>
    <row r="53" spans="1:16" ht="15" customHeight="1" x14ac:dyDescent="0.2">
      <c r="A53" s="178" t="s">
        <v>254</v>
      </c>
      <c r="B53" s="176">
        <f>Revenue!H94</f>
        <v>0</v>
      </c>
      <c r="C53" s="499">
        <f t="shared" si="0"/>
        <v>0</v>
      </c>
      <c r="D53" s="512">
        <f>Revenue!I94</f>
        <v>0</v>
      </c>
      <c r="E53" s="210">
        <f t="shared" si="29"/>
        <v>0</v>
      </c>
      <c r="F53" s="206">
        <f>D53+B53</f>
        <v>0</v>
      </c>
      <c r="G53" s="616">
        <f t="shared" si="2"/>
        <v>0</v>
      </c>
      <c r="H53" s="176">
        <f>Revenue!J94</f>
        <v>0</v>
      </c>
      <c r="I53" s="499">
        <f t="shared" si="30"/>
        <v>0</v>
      </c>
      <c r="J53" s="512">
        <f>Revenue!K94</f>
        <v>0</v>
      </c>
      <c r="K53" s="210">
        <f t="shared" si="31"/>
        <v>0</v>
      </c>
      <c r="L53" s="206">
        <f>J53+H53</f>
        <v>0</v>
      </c>
      <c r="M53" s="616">
        <f t="shared" si="3"/>
        <v>0</v>
      </c>
    </row>
    <row r="54" spans="1:16" s="128" customFormat="1" ht="15" customHeight="1" x14ac:dyDescent="0.25">
      <c r="A54" s="188" t="s">
        <v>209</v>
      </c>
      <c r="B54" s="183">
        <f>B53+B52+B51+B50+B49</f>
        <v>0</v>
      </c>
      <c r="C54" s="513">
        <f t="shared" si="0"/>
        <v>0</v>
      </c>
      <c r="D54" s="515">
        <f>D53+D52+D51+D50+D49</f>
        <v>0</v>
      </c>
      <c r="E54" s="215">
        <f t="shared" si="29"/>
        <v>0</v>
      </c>
      <c r="F54" s="216">
        <f>F53+F52+F51+F50+F49</f>
        <v>0</v>
      </c>
      <c r="G54" s="621">
        <f t="shared" si="2"/>
        <v>0</v>
      </c>
      <c r="H54" s="183">
        <f>H53+H52+H51+H50+H49</f>
        <v>0</v>
      </c>
      <c r="I54" s="513">
        <f t="shared" si="30"/>
        <v>0</v>
      </c>
      <c r="J54" s="515">
        <f>J53+J52+J51+J50+J49</f>
        <v>0</v>
      </c>
      <c r="K54" s="215">
        <f t="shared" si="31"/>
        <v>0</v>
      </c>
      <c r="L54" s="216">
        <f>L53+L52+L51+L50+L49</f>
        <v>0</v>
      </c>
      <c r="M54" s="621">
        <f t="shared" si="3"/>
        <v>0</v>
      </c>
      <c r="N54" s="750"/>
      <c r="O54" s="750"/>
      <c r="P54" s="750"/>
    </row>
    <row r="55" spans="1:16" s="128" customFormat="1" ht="15" customHeight="1" x14ac:dyDescent="0.25">
      <c r="A55" s="187" t="s">
        <v>412</v>
      </c>
      <c r="B55" s="516">
        <f>Revenue!H111</f>
        <v>0</v>
      </c>
      <c r="C55" s="513">
        <f t="shared" si="0"/>
        <v>0</v>
      </c>
      <c r="D55" s="517">
        <f>Revenue!I111</f>
        <v>0</v>
      </c>
      <c r="E55" s="215">
        <f t="shared" si="29"/>
        <v>0</v>
      </c>
      <c r="F55" s="217">
        <f>D55+B55</f>
        <v>0</v>
      </c>
      <c r="G55" s="621">
        <f t="shared" si="2"/>
        <v>0</v>
      </c>
      <c r="H55" s="516">
        <f>Revenue!J111</f>
        <v>0</v>
      </c>
      <c r="I55" s="513">
        <f t="shared" si="30"/>
        <v>0</v>
      </c>
      <c r="J55" s="516">
        <f>Revenue!K111</f>
        <v>0</v>
      </c>
      <c r="K55" s="215">
        <f t="shared" si="31"/>
        <v>0</v>
      </c>
      <c r="L55" s="217">
        <f>J55+H55</f>
        <v>0</v>
      </c>
      <c r="M55" s="621">
        <f t="shared" si="3"/>
        <v>0</v>
      </c>
      <c r="N55" s="750"/>
      <c r="O55" s="750"/>
      <c r="P55" s="750"/>
    </row>
    <row r="56" spans="1:16" ht="15" customHeight="1" x14ac:dyDescent="0.25">
      <c r="A56" s="166" t="s">
        <v>211</v>
      </c>
      <c r="B56" s="518"/>
      <c r="C56" s="519" t="s">
        <v>117</v>
      </c>
      <c r="D56" s="500"/>
      <c r="E56" s="218" t="s">
        <v>117</v>
      </c>
      <c r="F56" s="112"/>
      <c r="G56" s="622" t="s">
        <v>117</v>
      </c>
      <c r="H56" s="518"/>
      <c r="I56" s="519" t="s">
        <v>117</v>
      </c>
      <c r="J56" s="500"/>
      <c r="K56" s="218" t="s">
        <v>117</v>
      </c>
      <c r="L56" s="112"/>
      <c r="M56" s="622" t="s">
        <v>117</v>
      </c>
    </row>
    <row r="57" spans="1:16" ht="15" customHeight="1" x14ac:dyDescent="0.2">
      <c r="A57" s="164" t="s">
        <v>242</v>
      </c>
      <c r="B57" s="518">
        <f>Revenue!H7</f>
        <v>9297000</v>
      </c>
      <c r="C57" s="497">
        <f t="shared" si="0"/>
        <v>1</v>
      </c>
      <c r="D57" s="500">
        <f>Revenue!I7</f>
        <v>0</v>
      </c>
      <c r="E57" s="208">
        <f t="shared" ref="E57:E75" si="32">IF(ISBLANK(D57),"  ",IF(F57&gt;0,D57/F57,IF(D57&gt;0,1,0)))</f>
        <v>0</v>
      </c>
      <c r="F57" s="219">
        <f t="shared" ref="F57:F62" si="33">D57+B57</f>
        <v>9297000</v>
      </c>
      <c r="G57" s="615">
        <f t="shared" si="2"/>
        <v>0.20763871034138601</v>
      </c>
      <c r="H57" s="518">
        <f>Revenue!J7</f>
        <v>9297000</v>
      </c>
      <c r="I57" s="497">
        <f t="shared" ref="I57:I75" si="34">IF(ISBLANK(H57),"  ",IF(L57&gt;0,H57/L57,IF(H57&gt;0,1,0)))</f>
        <v>1</v>
      </c>
      <c r="J57" s="500">
        <f>Revenue!K7</f>
        <v>0</v>
      </c>
      <c r="K57" s="208">
        <f t="shared" ref="K57:K75" si="35">IF(ISBLANK(J57),"  ",IF(L57&gt;0,J57/L57,IF(J57&gt;0,1,0)))</f>
        <v>0</v>
      </c>
      <c r="L57" s="219">
        <f t="shared" ref="L57:L63" si="36">J57+H57</f>
        <v>9297000</v>
      </c>
      <c r="M57" s="615">
        <f t="shared" si="3"/>
        <v>0.20657440772615393</v>
      </c>
    </row>
    <row r="58" spans="1:16" ht="15" customHeight="1" x14ac:dyDescent="0.2">
      <c r="A58" s="175" t="s">
        <v>243</v>
      </c>
      <c r="B58" s="189">
        <f>Revenue!H19</f>
        <v>0</v>
      </c>
      <c r="C58" s="499">
        <f t="shared" si="0"/>
        <v>0</v>
      </c>
      <c r="D58" s="512">
        <f>Revenue!I19</f>
        <v>0</v>
      </c>
      <c r="E58" s="210">
        <f t="shared" si="32"/>
        <v>0</v>
      </c>
      <c r="F58" s="220">
        <f t="shared" si="33"/>
        <v>0</v>
      </c>
      <c r="G58" s="616">
        <f t="shared" si="2"/>
        <v>0</v>
      </c>
      <c r="H58" s="189">
        <f>Revenue!J19</f>
        <v>0</v>
      </c>
      <c r="I58" s="499">
        <f t="shared" si="34"/>
        <v>0</v>
      </c>
      <c r="J58" s="512">
        <f>Revenue!K19</f>
        <v>0</v>
      </c>
      <c r="K58" s="210">
        <f t="shared" si="35"/>
        <v>0</v>
      </c>
      <c r="L58" s="220">
        <f t="shared" si="36"/>
        <v>0</v>
      </c>
      <c r="M58" s="616">
        <f t="shared" si="3"/>
        <v>0</v>
      </c>
    </row>
    <row r="59" spans="1:16" ht="15" customHeight="1" x14ac:dyDescent="0.2">
      <c r="A59" s="221" t="s">
        <v>244</v>
      </c>
      <c r="B59" s="520">
        <f>Revenue!H9</f>
        <v>0</v>
      </c>
      <c r="C59" s="499">
        <f t="shared" si="0"/>
        <v>0</v>
      </c>
      <c r="D59" s="521">
        <f>Revenue!I9</f>
        <v>525800</v>
      </c>
      <c r="E59" s="210">
        <f t="shared" si="32"/>
        <v>1</v>
      </c>
      <c r="F59" s="222">
        <f t="shared" si="33"/>
        <v>525800</v>
      </c>
      <c r="G59" s="616">
        <f t="shared" si="2"/>
        <v>1.1743189620038804E-2</v>
      </c>
      <c r="H59" s="520">
        <f>Revenue!J9</f>
        <v>0</v>
      </c>
      <c r="I59" s="499">
        <f t="shared" si="34"/>
        <v>0</v>
      </c>
      <c r="J59" s="521">
        <f>Revenue!K9</f>
        <v>578380</v>
      </c>
      <c r="K59" s="210">
        <f t="shared" si="35"/>
        <v>1</v>
      </c>
      <c r="L59" s="222">
        <f t="shared" si="36"/>
        <v>578380</v>
      </c>
      <c r="M59" s="616">
        <f t="shared" si="3"/>
        <v>1.2851296756013006E-2</v>
      </c>
    </row>
    <row r="60" spans="1:16" ht="15" customHeight="1" x14ac:dyDescent="0.2">
      <c r="A60" s="221" t="s">
        <v>245</v>
      </c>
      <c r="B60" s="520">
        <f>Revenue!H10</f>
        <v>240000</v>
      </c>
      <c r="C60" s="499">
        <f t="shared" si="0"/>
        <v>1</v>
      </c>
      <c r="D60" s="521">
        <f>Revenue!I10</f>
        <v>0</v>
      </c>
      <c r="E60" s="210">
        <f t="shared" si="32"/>
        <v>0</v>
      </c>
      <c r="F60" s="222">
        <f t="shared" si="33"/>
        <v>240000</v>
      </c>
      <c r="G60" s="616">
        <f t="shared" si="2"/>
        <v>5.3601474112006716E-3</v>
      </c>
      <c r="H60" s="520">
        <f>Revenue!J10</f>
        <v>240000</v>
      </c>
      <c r="I60" s="499">
        <f t="shared" si="34"/>
        <v>1</v>
      </c>
      <c r="J60" s="521">
        <f>Revenue!K10</f>
        <v>0</v>
      </c>
      <c r="K60" s="210">
        <f t="shared" si="35"/>
        <v>0</v>
      </c>
      <c r="L60" s="222">
        <f t="shared" si="36"/>
        <v>240000</v>
      </c>
      <c r="M60" s="616">
        <f t="shared" si="3"/>
        <v>5.3326726744408887E-3</v>
      </c>
    </row>
    <row r="61" spans="1:16" ht="15" customHeight="1" x14ac:dyDescent="0.2">
      <c r="A61" s="221" t="s">
        <v>411</v>
      </c>
      <c r="B61" s="520">
        <v>0</v>
      </c>
      <c r="C61" s="522">
        <f>IF(ISBLANK(B61),"  ",IF(F61&gt;0,B61/F61,IF(B61&gt;0,1,0)))</f>
        <v>0</v>
      </c>
      <c r="D61" s="521">
        <f>Athletics!V13</f>
        <v>0</v>
      </c>
      <c r="E61" s="449">
        <f>IF(ISBLANK(D61),"  ",IF(F61&gt;0,D61/F61,IF(D61&gt;0,1,0)))</f>
        <v>0</v>
      </c>
      <c r="F61" s="222">
        <f t="shared" si="33"/>
        <v>0</v>
      </c>
      <c r="G61" s="623">
        <f t="shared" si="2"/>
        <v>0</v>
      </c>
      <c r="H61" s="520">
        <v>0</v>
      </c>
      <c r="I61" s="522">
        <f>IF(ISBLANK(H61),"  ",IF(L61&gt;0,H61/L61,IF(H61&gt;0,1,0)))</f>
        <v>0</v>
      </c>
      <c r="J61" s="521">
        <f>Athletics!W13</f>
        <v>0</v>
      </c>
      <c r="K61" s="449">
        <f>IF(ISBLANK(J61),"  ",IF(L61&gt;0,J61/L61,IF(J61&gt;0,1,0)))</f>
        <v>0</v>
      </c>
      <c r="L61" s="222">
        <f t="shared" si="36"/>
        <v>0</v>
      </c>
      <c r="M61" s="623">
        <f t="shared" si="3"/>
        <v>0</v>
      </c>
    </row>
    <row r="62" spans="1:16" ht="15" customHeight="1" x14ac:dyDescent="0.2">
      <c r="A62" s="175" t="s">
        <v>252</v>
      </c>
      <c r="B62" s="189">
        <f>Revenue!H11+Revenue!H12+Revenue!H14+Revenue!H15+Revenue!H17+Revenue!H18+Revenue!H22+Revenue!H23+Revenue!H13+Revenue!H16</f>
        <v>1205000</v>
      </c>
      <c r="C62" s="499">
        <f t="shared" si="0"/>
        <v>0.30700636942675158</v>
      </c>
      <c r="D62" s="512">
        <f>Revenue!I11+Revenue!I12+Revenue!I14+Revenue!I15+Revenue!I17+Revenue!I18+Revenue!I22+Revenue!I23+Revenue!I13+Revenue!I16</f>
        <v>2720000</v>
      </c>
      <c r="E62" s="210">
        <f t="shared" si="32"/>
        <v>0.69299363057324836</v>
      </c>
      <c r="F62" s="220">
        <f t="shared" si="33"/>
        <v>3925000</v>
      </c>
      <c r="G62" s="616">
        <f t="shared" si="2"/>
        <v>8.7660744120677647E-2</v>
      </c>
      <c r="H62" s="189">
        <f>Revenue!J11+Revenue!J12+Revenue!J14+Revenue!J15+Revenue!J17+Revenue!J18+Revenue!J22+Revenue!J23+Revenue!J13+Revenue!J16</f>
        <v>1205000</v>
      </c>
      <c r="I62" s="499">
        <f t="shared" si="34"/>
        <v>0.3062261753494282</v>
      </c>
      <c r="J62" s="512">
        <f>Revenue!K11+Revenue!K12+Revenue!K14+Revenue!K15+Revenue!K17+Revenue!K18+Revenue!K22+Revenue!K23+Revenue!K13+Revenue!K16</f>
        <v>2730000</v>
      </c>
      <c r="K62" s="210">
        <f t="shared" si="35"/>
        <v>0.6937738246505718</v>
      </c>
      <c r="L62" s="220">
        <f t="shared" si="36"/>
        <v>3935000</v>
      </c>
      <c r="M62" s="616">
        <f t="shared" si="3"/>
        <v>8.7433612391353735E-2</v>
      </c>
    </row>
    <row r="63" spans="1:16" s="128" customFormat="1" ht="15" customHeight="1" x14ac:dyDescent="0.25">
      <c r="A63" s="187" t="s">
        <v>216</v>
      </c>
      <c r="B63" s="192">
        <f>B62+B60+B59+B58+B57</f>
        <v>10742000</v>
      </c>
      <c r="C63" s="513">
        <f t="shared" si="0"/>
        <v>0.76795493215516375</v>
      </c>
      <c r="D63" s="515">
        <f>D62+D60+D59+D58+D57+D61</f>
        <v>3245800</v>
      </c>
      <c r="E63" s="215">
        <f t="shared" si="32"/>
        <v>0.23204506784483622</v>
      </c>
      <c r="F63" s="523">
        <f>F62+F60+F59+F58+F57+F61</f>
        <v>13987800</v>
      </c>
      <c r="G63" s="621">
        <f t="shared" si="2"/>
        <v>0.31240279149330313</v>
      </c>
      <c r="H63" s="192">
        <f>H62+H60+H59+H58+H57</f>
        <v>10742000</v>
      </c>
      <c r="I63" s="513">
        <f t="shared" si="34"/>
        <v>0.76453448234140287</v>
      </c>
      <c r="J63" s="515">
        <f>J62+J60+J59+J58+J57+J61</f>
        <v>3308380</v>
      </c>
      <c r="K63" s="215">
        <f t="shared" si="35"/>
        <v>0.23546551765859713</v>
      </c>
      <c r="L63" s="220">
        <f t="shared" si="36"/>
        <v>14050380</v>
      </c>
      <c r="M63" s="621">
        <f t="shared" si="3"/>
        <v>0.31219198954796157</v>
      </c>
      <c r="N63" s="750"/>
      <c r="O63" s="750"/>
      <c r="P63" s="750"/>
    </row>
    <row r="64" spans="1:16" ht="15" customHeight="1" x14ac:dyDescent="0.2">
      <c r="A64" s="207" t="s">
        <v>217</v>
      </c>
      <c r="B64" s="524">
        <f>Revenue!H26</f>
        <v>0</v>
      </c>
      <c r="C64" s="499">
        <f t="shared" si="0"/>
        <v>0</v>
      </c>
      <c r="D64" s="525">
        <f>Revenue!I26</f>
        <v>0</v>
      </c>
      <c r="E64" s="210">
        <f t="shared" si="32"/>
        <v>0</v>
      </c>
      <c r="F64" s="223">
        <f t="shared" ref="F64:F73" si="37">D64+B64</f>
        <v>0</v>
      </c>
      <c r="G64" s="616">
        <f t="shared" si="2"/>
        <v>0</v>
      </c>
      <c r="H64" s="524">
        <f>Revenue!J26</f>
        <v>0</v>
      </c>
      <c r="I64" s="499">
        <f t="shared" si="34"/>
        <v>0</v>
      </c>
      <c r="J64" s="525">
        <f>Revenue!K26</f>
        <v>0</v>
      </c>
      <c r="K64" s="210">
        <f t="shared" si="35"/>
        <v>0</v>
      </c>
      <c r="L64" s="223">
        <f t="shared" ref="L64:L74" si="38">J64+H64</f>
        <v>0</v>
      </c>
      <c r="M64" s="616">
        <f t="shared" si="3"/>
        <v>0</v>
      </c>
    </row>
    <row r="65" spans="1:16" ht="15" customHeight="1" x14ac:dyDescent="0.2">
      <c r="A65" s="224" t="s">
        <v>246</v>
      </c>
      <c r="B65" s="176">
        <f>Revenue!H27</f>
        <v>0</v>
      </c>
      <c r="C65" s="499">
        <f t="shared" si="0"/>
        <v>0</v>
      </c>
      <c r="D65" s="512">
        <f>Revenue!I27</f>
        <v>0</v>
      </c>
      <c r="E65" s="210">
        <f t="shared" si="32"/>
        <v>0</v>
      </c>
      <c r="F65" s="206">
        <f t="shared" si="37"/>
        <v>0</v>
      </c>
      <c r="G65" s="616">
        <f t="shared" si="2"/>
        <v>0</v>
      </c>
      <c r="H65" s="176">
        <f>Revenue!J27</f>
        <v>0</v>
      </c>
      <c r="I65" s="499">
        <f t="shared" si="34"/>
        <v>0</v>
      </c>
      <c r="J65" s="512">
        <f>Revenue!K27</f>
        <v>0</v>
      </c>
      <c r="K65" s="210">
        <f t="shared" si="35"/>
        <v>0</v>
      </c>
      <c r="L65" s="206">
        <f t="shared" si="38"/>
        <v>0</v>
      </c>
      <c r="M65" s="616">
        <f t="shared" si="3"/>
        <v>0</v>
      </c>
    </row>
    <row r="66" spans="1:16" ht="15" customHeight="1" x14ac:dyDescent="0.2">
      <c r="A66" s="164" t="s">
        <v>218</v>
      </c>
      <c r="B66" s="176">
        <f>Revenue!H28</f>
        <v>8000</v>
      </c>
      <c r="C66" s="499">
        <f t="shared" si="0"/>
        <v>0.4</v>
      </c>
      <c r="D66" s="512">
        <f>Revenue!I28</f>
        <v>12000</v>
      </c>
      <c r="E66" s="210">
        <f t="shared" si="32"/>
        <v>0.6</v>
      </c>
      <c r="F66" s="206">
        <f t="shared" si="37"/>
        <v>20000</v>
      </c>
      <c r="G66" s="616">
        <f t="shared" si="2"/>
        <v>4.4667895093338926E-4</v>
      </c>
      <c r="H66" s="176">
        <f>Revenue!J28</f>
        <v>8000</v>
      </c>
      <c r="I66" s="499">
        <f t="shared" si="34"/>
        <v>0.4</v>
      </c>
      <c r="J66" s="512">
        <f>Revenue!K28</f>
        <v>12000</v>
      </c>
      <c r="K66" s="210">
        <f t="shared" si="35"/>
        <v>0.6</v>
      </c>
      <c r="L66" s="206">
        <f t="shared" si="38"/>
        <v>20000</v>
      </c>
      <c r="M66" s="616">
        <f t="shared" si="3"/>
        <v>4.443893895367407E-4</v>
      </c>
    </row>
    <row r="67" spans="1:16" ht="15" customHeight="1" x14ac:dyDescent="0.2">
      <c r="A67" s="178" t="s">
        <v>219</v>
      </c>
      <c r="B67" s="176">
        <f>Revenue!H76</f>
        <v>0</v>
      </c>
      <c r="C67" s="499">
        <f t="shared" si="0"/>
        <v>0</v>
      </c>
      <c r="D67" s="512">
        <f>Revenue!I76</f>
        <v>2000000</v>
      </c>
      <c r="E67" s="210">
        <f t="shared" si="32"/>
        <v>1</v>
      </c>
      <c r="F67" s="206">
        <f t="shared" si="37"/>
        <v>2000000</v>
      </c>
      <c r="G67" s="616">
        <f t="shared" si="2"/>
        <v>4.4667895093338926E-2</v>
      </c>
      <c r="H67" s="176">
        <f>Revenue!J76</f>
        <v>0</v>
      </c>
      <c r="I67" s="499">
        <f t="shared" si="34"/>
        <v>0</v>
      </c>
      <c r="J67" s="512">
        <f>Revenue!K76</f>
        <v>2000000</v>
      </c>
      <c r="K67" s="210">
        <f t="shared" si="35"/>
        <v>1</v>
      </c>
      <c r="L67" s="206">
        <f t="shared" si="38"/>
        <v>2000000</v>
      </c>
      <c r="M67" s="616">
        <f t="shared" si="3"/>
        <v>4.4438938953674074E-2</v>
      </c>
    </row>
    <row r="68" spans="1:16" ht="15" customHeight="1" x14ac:dyDescent="0.2">
      <c r="A68" s="224" t="s">
        <v>220</v>
      </c>
      <c r="B68" s="176">
        <f>Revenue!H29</f>
        <v>0</v>
      </c>
      <c r="C68" s="499">
        <f t="shared" si="0"/>
        <v>0</v>
      </c>
      <c r="D68" s="512">
        <f>Revenue!I29</f>
        <v>0</v>
      </c>
      <c r="E68" s="210">
        <f t="shared" si="32"/>
        <v>0</v>
      </c>
      <c r="F68" s="206">
        <f t="shared" si="37"/>
        <v>0</v>
      </c>
      <c r="G68" s="616">
        <f t="shared" si="2"/>
        <v>0</v>
      </c>
      <c r="H68" s="176">
        <f>Revenue!J29</f>
        <v>0</v>
      </c>
      <c r="I68" s="499">
        <f t="shared" si="34"/>
        <v>0</v>
      </c>
      <c r="J68" s="512">
        <f>Revenue!K29</f>
        <v>0</v>
      </c>
      <c r="K68" s="210">
        <f t="shared" si="35"/>
        <v>0</v>
      </c>
      <c r="L68" s="206">
        <f t="shared" si="38"/>
        <v>0</v>
      </c>
      <c r="M68" s="616">
        <f t="shared" si="3"/>
        <v>0</v>
      </c>
    </row>
    <row r="69" spans="1:16" ht="15" customHeight="1" x14ac:dyDescent="0.2">
      <c r="A69" s="224" t="s">
        <v>221</v>
      </c>
      <c r="B69" s="176">
        <v>0</v>
      </c>
      <c r="C69" s="499">
        <f t="shared" si="0"/>
        <v>0</v>
      </c>
      <c r="D69" s="512">
        <f>Athletics!V24-Athletics!V21-Athletics!V13-Athletics!V23</f>
        <v>0</v>
      </c>
      <c r="E69" s="210">
        <f t="shared" si="32"/>
        <v>0</v>
      </c>
      <c r="F69" s="206">
        <f t="shared" si="37"/>
        <v>0</v>
      </c>
      <c r="G69" s="616">
        <f t="shared" si="2"/>
        <v>0</v>
      </c>
      <c r="H69" s="176">
        <v>0</v>
      </c>
      <c r="I69" s="499">
        <f t="shared" si="34"/>
        <v>0</v>
      </c>
      <c r="J69" s="512">
        <f>Athletics!W24-Athletics!W21-Athletics!W13-Athletics!W23</f>
        <v>0</v>
      </c>
      <c r="K69" s="210">
        <f t="shared" si="35"/>
        <v>0</v>
      </c>
      <c r="L69" s="206">
        <f t="shared" si="38"/>
        <v>0</v>
      </c>
      <c r="M69" s="616">
        <f t="shared" si="3"/>
        <v>0</v>
      </c>
    </row>
    <row r="70" spans="1:16" ht="15" customHeight="1" x14ac:dyDescent="0.2">
      <c r="A70" s="207" t="s">
        <v>247</v>
      </c>
      <c r="B70" s="176">
        <f>Revenue!H87</f>
        <v>0</v>
      </c>
      <c r="C70" s="499">
        <f t="shared" si="0"/>
        <v>0</v>
      </c>
      <c r="D70" s="512">
        <f>Revenue!I87</f>
        <v>0</v>
      </c>
      <c r="E70" s="210">
        <f t="shared" si="32"/>
        <v>0</v>
      </c>
      <c r="F70" s="206">
        <f t="shared" si="37"/>
        <v>0</v>
      </c>
      <c r="G70" s="616">
        <f t="shared" si="2"/>
        <v>0</v>
      </c>
      <c r="H70" s="176">
        <f>Revenue!J87</f>
        <v>0</v>
      </c>
      <c r="I70" s="499">
        <f t="shared" si="34"/>
        <v>0</v>
      </c>
      <c r="J70" s="512">
        <f>Revenue!K87</f>
        <v>0</v>
      </c>
      <c r="K70" s="210">
        <f t="shared" si="35"/>
        <v>0</v>
      </c>
      <c r="L70" s="206">
        <f t="shared" si="38"/>
        <v>0</v>
      </c>
      <c r="M70" s="616">
        <f t="shared" si="3"/>
        <v>0</v>
      </c>
    </row>
    <row r="71" spans="1:16" ht="15" customHeight="1" x14ac:dyDescent="0.2">
      <c r="A71" s="207" t="s">
        <v>248</v>
      </c>
      <c r="B71" s="176">
        <f>Revenue!H81</f>
        <v>0</v>
      </c>
      <c r="C71" s="499">
        <f t="shared" si="0"/>
        <v>0</v>
      </c>
      <c r="D71" s="512">
        <f>Revenue!I81</f>
        <v>550000</v>
      </c>
      <c r="E71" s="210">
        <f t="shared" si="32"/>
        <v>1</v>
      </c>
      <c r="F71" s="206">
        <f t="shared" si="37"/>
        <v>550000</v>
      </c>
      <c r="G71" s="616">
        <f t="shared" si="2"/>
        <v>1.2283671150668205E-2</v>
      </c>
      <c r="H71" s="176">
        <f>Revenue!J81</f>
        <v>0</v>
      </c>
      <c r="I71" s="499">
        <f t="shared" si="34"/>
        <v>0</v>
      </c>
      <c r="J71" s="512">
        <f>Revenue!K81</f>
        <v>550000</v>
      </c>
      <c r="K71" s="210">
        <f t="shared" si="35"/>
        <v>1</v>
      </c>
      <c r="L71" s="206">
        <f t="shared" si="38"/>
        <v>550000</v>
      </c>
      <c r="M71" s="616">
        <f t="shared" si="3"/>
        <v>1.2220708212260369E-2</v>
      </c>
    </row>
    <row r="72" spans="1:16" ht="15" customHeight="1" x14ac:dyDescent="0.2">
      <c r="A72" s="164" t="s">
        <v>249</v>
      </c>
      <c r="B72" s="176">
        <f>Revenue!H78+Revenue!H77</f>
        <v>0</v>
      </c>
      <c r="C72" s="499">
        <f t="shared" si="0"/>
        <v>0</v>
      </c>
      <c r="D72" s="512">
        <f>Revenue!I78+Revenue!I77</f>
        <v>2500000</v>
      </c>
      <c r="E72" s="210">
        <f t="shared" si="32"/>
        <v>1</v>
      </c>
      <c r="F72" s="206">
        <f t="shared" si="37"/>
        <v>2500000</v>
      </c>
      <c r="G72" s="616">
        <f t="shared" si="2"/>
        <v>5.5834868866673659E-2</v>
      </c>
      <c r="H72" s="176">
        <f>Revenue!J78+Revenue!J77</f>
        <v>0</v>
      </c>
      <c r="I72" s="499">
        <f t="shared" si="34"/>
        <v>0</v>
      </c>
      <c r="J72" s="512">
        <f>Revenue!K78+Revenue!K77</f>
        <v>2500000</v>
      </c>
      <c r="K72" s="210">
        <f t="shared" si="35"/>
        <v>1</v>
      </c>
      <c r="L72" s="206">
        <f t="shared" si="38"/>
        <v>2500000</v>
      </c>
      <c r="M72" s="616">
        <f t="shared" si="3"/>
        <v>5.5548673692092591E-2</v>
      </c>
    </row>
    <row r="73" spans="1:16" ht="15" customHeight="1" x14ac:dyDescent="0.2">
      <c r="A73" s="178" t="s">
        <v>222</v>
      </c>
      <c r="B73" s="176">
        <f>Revenue!H30</f>
        <v>750000</v>
      </c>
      <c r="C73" s="499">
        <f t="shared" si="0"/>
        <v>0.38461538461538464</v>
      </c>
      <c r="D73" s="512">
        <f>Revenue!I30</f>
        <v>1200000</v>
      </c>
      <c r="E73" s="210">
        <f t="shared" si="32"/>
        <v>0.61538461538461542</v>
      </c>
      <c r="F73" s="206">
        <f t="shared" si="37"/>
        <v>1950000</v>
      </c>
      <c r="G73" s="616">
        <f t="shared" si="2"/>
        <v>4.3551197716005456E-2</v>
      </c>
      <c r="H73" s="176">
        <f>Revenue!J30</f>
        <v>750000</v>
      </c>
      <c r="I73" s="499">
        <f t="shared" si="34"/>
        <v>0.38461538461538464</v>
      </c>
      <c r="J73" s="512">
        <f>Revenue!K30</f>
        <v>1200000</v>
      </c>
      <c r="K73" s="210">
        <f t="shared" si="35"/>
        <v>0.61538461538461542</v>
      </c>
      <c r="L73" s="206">
        <f t="shared" si="38"/>
        <v>1950000</v>
      </c>
      <c r="M73" s="616">
        <f t="shared" si="3"/>
        <v>4.3327965479832219E-2</v>
      </c>
    </row>
    <row r="74" spans="1:16" ht="15" customHeight="1" x14ac:dyDescent="0.2">
      <c r="A74" s="207" t="s">
        <v>527</v>
      </c>
      <c r="B74" s="176">
        <f>Revenue!H31</f>
        <v>0</v>
      </c>
      <c r="C74" s="499">
        <f t="shared" si="0"/>
        <v>0</v>
      </c>
      <c r="D74" s="512">
        <f>Revenue!I31</f>
        <v>0</v>
      </c>
      <c r="E74" s="210">
        <f t="shared" si="32"/>
        <v>0</v>
      </c>
      <c r="F74" s="206">
        <f>D74+B74</f>
        <v>0</v>
      </c>
      <c r="G74" s="616">
        <f t="shared" si="2"/>
        <v>0</v>
      </c>
      <c r="H74" s="176">
        <f>Revenue!J31</f>
        <v>0</v>
      </c>
      <c r="I74" s="499">
        <f t="shared" si="34"/>
        <v>0</v>
      </c>
      <c r="J74" s="512">
        <f>Revenue!K31</f>
        <v>0</v>
      </c>
      <c r="K74" s="210">
        <f t="shared" si="35"/>
        <v>0</v>
      </c>
      <c r="L74" s="206">
        <f t="shared" si="38"/>
        <v>0</v>
      </c>
      <c r="M74" s="616"/>
    </row>
    <row r="75" spans="1:16" s="128" customFormat="1" ht="15" customHeight="1" x14ac:dyDescent="0.25">
      <c r="A75" s="193" t="s">
        <v>223</v>
      </c>
      <c r="B75" s="183">
        <f>B63+SUM(B64:B74)</f>
        <v>11500000</v>
      </c>
      <c r="C75" s="513">
        <f t="shared" si="0"/>
        <v>0.54741572177952946</v>
      </c>
      <c r="D75" s="515">
        <f>D63+SUM(D64:D74)</f>
        <v>9507800</v>
      </c>
      <c r="E75" s="215">
        <f t="shared" si="32"/>
        <v>0.45258427822047048</v>
      </c>
      <c r="F75" s="183">
        <f>F63+SUM(F64:F74)</f>
        <v>21007800</v>
      </c>
      <c r="G75" s="621">
        <f t="shared" si="2"/>
        <v>0.46918710327092278</v>
      </c>
      <c r="H75" s="183">
        <f>H63+SUM(H64:H74)</f>
        <v>11500000</v>
      </c>
      <c r="I75" s="513">
        <f t="shared" si="34"/>
        <v>0.54578987184853811</v>
      </c>
      <c r="J75" s="515">
        <f>J63+SUM(J64:J74)</f>
        <v>9570380</v>
      </c>
      <c r="K75" s="215">
        <f t="shared" si="35"/>
        <v>0.45421012815146189</v>
      </c>
      <c r="L75" s="183">
        <f>L63+SUM(L64:L74)</f>
        <v>21070380</v>
      </c>
      <c r="M75" s="621">
        <f t="shared" si="3"/>
        <v>0.46817266527535756</v>
      </c>
      <c r="N75" s="755"/>
      <c r="O75" s="755"/>
      <c r="P75" s="750"/>
    </row>
    <row r="76" spans="1:16" ht="15" customHeight="1" x14ac:dyDescent="0.25">
      <c r="A76" s="166" t="s">
        <v>224</v>
      </c>
      <c r="B76" s="189"/>
      <c r="C76" s="511" t="s">
        <v>117</v>
      </c>
      <c r="D76" s="512"/>
      <c r="E76" s="214" t="s">
        <v>117</v>
      </c>
      <c r="F76" s="206"/>
      <c r="G76" s="620" t="s">
        <v>117</v>
      </c>
      <c r="H76" s="189"/>
      <c r="I76" s="511" t="s">
        <v>117</v>
      </c>
      <c r="J76" s="512"/>
      <c r="K76" s="214" t="s">
        <v>117</v>
      </c>
      <c r="L76" s="206"/>
      <c r="M76" s="620" t="s">
        <v>117</v>
      </c>
    </row>
    <row r="77" spans="1:16" ht="15" customHeight="1" x14ac:dyDescent="0.2">
      <c r="A77" s="164" t="s">
        <v>225</v>
      </c>
      <c r="B77" s="111">
        <f>Revenue!H67</f>
        <v>0</v>
      </c>
      <c r="C77" s="497">
        <f t="shared" si="0"/>
        <v>0</v>
      </c>
      <c r="D77" s="500">
        <f>Revenue!I67</f>
        <v>0</v>
      </c>
      <c r="E77" s="208">
        <f>IF(ISBLANK(D77),"  ",IF(F77&gt;0,D77/F77,IF(D77&gt;0,1,0)))</f>
        <v>0</v>
      </c>
      <c r="F77" s="112">
        <f>D77+B77</f>
        <v>0</v>
      </c>
      <c r="G77" s="615">
        <f t="shared" si="2"/>
        <v>0</v>
      </c>
      <c r="H77" s="111">
        <f>Revenue!J67</f>
        <v>0</v>
      </c>
      <c r="I77" s="497">
        <f>IF(ISBLANK(H77),"  ",IF(L77&gt;0,H77/L77,IF(H77&gt;0,1,0)))</f>
        <v>0</v>
      </c>
      <c r="J77" s="500">
        <f>Revenue!K67</f>
        <v>0</v>
      </c>
      <c r="K77" s="208">
        <f>IF(ISBLANK(J77),"  ",IF(L77&gt;0,J77/L77,IF(J77&gt;0,1,0)))</f>
        <v>0</v>
      </c>
      <c r="L77" s="112">
        <f>J77+H77</f>
        <v>0</v>
      </c>
      <c r="M77" s="615">
        <f t="shared" si="3"/>
        <v>0</v>
      </c>
    </row>
    <row r="78" spans="1:16" ht="15" customHeight="1" x14ac:dyDescent="0.2">
      <c r="A78" s="175" t="s">
        <v>226</v>
      </c>
      <c r="B78" s="176">
        <f>Revenue!H68</f>
        <v>0</v>
      </c>
      <c r="C78" s="499">
        <f t="shared" si="0"/>
        <v>0</v>
      </c>
      <c r="D78" s="512">
        <f>Revenue!I68</f>
        <v>0</v>
      </c>
      <c r="E78" s="210">
        <f>IF(ISBLANK(D78),"  ",IF(F78&gt;0,D78/F78,IF(D78&gt;0,1,0)))</f>
        <v>0</v>
      </c>
      <c r="F78" s="206">
        <f>D78+B78</f>
        <v>0</v>
      </c>
      <c r="G78" s="616">
        <f t="shared" ref="G78" si="39">IF(ISBLANK(F78),"  ",IF($F$84&gt;0,F78/$F$84,IF(F78&gt;0,1,0)))</f>
        <v>0</v>
      </c>
      <c r="H78" s="176">
        <f>Revenue!J68</f>
        <v>0</v>
      </c>
      <c r="I78" s="499">
        <f>IF(ISBLANK(H78),"  ",IF(L78&gt;0,H78/L78,IF(H78&gt;0,1,0)))</f>
        <v>0</v>
      </c>
      <c r="J78" s="512">
        <f>Revenue!K68</f>
        <v>0</v>
      </c>
      <c r="K78" s="210">
        <f>IF(ISBLANK(J78),"  ",IF(L78&gt;0,J78/L78,IF(J78&gt;0,1,0)))</f>
        <v>0</v>
      </c>
      <c r="L78" s="206">
        <f>J78+H78</f>
        <v>0</v>
      </c>
      <c r="M78" s="616">
        <f t="shared" ref="M78" si="40">IF(ISBLANK(L78),"  ",IF($L$84&gt;0,L78/$L$84,IF(L78&gt;0,1,0)))</f>
        <v>0</v>
      </c>
    </row>
    <row r="79" spans="1:16" ht="15" customHeight="1" x14ac:dyDescent="0.25">
      <c r="A79" s="188" t="s">
        <v>227</v>
      </c>
      <c r="B79" s="189"/>
      <c r="C79" s="511" t="s">
        <v>117</v>
      </c>
      <c r="D79" s="512"/>
      <c r="E79" s="214" t="s">
        <v>117</v>
      </c>
      <c r="F79" s="206"/>
      <c r="G79" s="620" t="s">
        <v>117</v>
      </c>
      <c r="H79" s="189"/>
      <c r="I79" s="511" t="s">
        <v>117</v>
      </c>
      <c r="J79" s="512"/>
      <c r="K79" s="214" t="s">
        <v>117</v>
      </c>
      <c r="L79" s="206"/>
      <c r="M79" s="620" t="s">
        <v>117</v>
      </c>
    </row>
    <row r="80" spans="1:16" ht="15" customHeight="1" x14ac:dyDescent="0.2">
      <c r="A80" s="164" t="s">
        <v>228</v>
      </c>
      <c r="B80" s="111">
        <f>Revenue!H69</f>
        <v>0</v>
      </c>
      <c r="C80" s="497">
        <f t="shared" si="0"/>
        <v>0</v>
      </c>
      <c r="D80" s="500">
        <f>Revenue!I69</f>
        <v>9600000</v>
      </c>
      <c r="E80" s="208">
        <f>IF(ISBLANK(D80),"  ",IF(F80&gt;0,D80/F80,IF(D80&gt;0,1,0)))</f>
        <v>1</v>
      </c>
      <c r="F80" s="112">
        <f>D80+B80</f>
        <v>9600000</v>
      </c>
      <c r="G80" s="615">
        <f t="shared" ref="G80:G84" si="41">IF(ISBLANK(F80),"  ",IF($F$84&gt;0,F80/$F$84,IF(F80&gt;0,1,0)))</f>
        <v>0.21440589644802685</v>
      </c>
      <c r="H80" s="111">
        <f>Revenue!J69</f>
        <v>0</v>
      </c>
      <c r="I80" s="497">
        <f>IF(ISBLANK(H80),"  ",IF(L80&gt;0,H80/L80,IF(H80&gt;0,1,0)))</f>
        <v>0</v>
      </c>
      <c r="J80" s="500">
        <f>Revenue!K69</f>
        <v>9600000</v>
      </c>
      <c r="K80" s="208">
        <f>IF(ISBLANK(J80),"  ",IF(L80&gt;0,J80/L80,IF(J80&gt;0,1,0)))</f>
        <v>1</v>
      </c>
      <c r="L80" s="112">
        <f>J80+H80</f>
        <v>9600000</v>
      </c>
      <c r="M80" s="615">
        <f t="shared" ref="M80:M84" si="42">IF(ISBLANK(L80),"  ",IF($L$84&gt;0,L80/$L$84,IF(L80&gt;0,1,0)))</f>
        <v>0.21330690697763555</v>
      </c>
    </row>
    <row r="81" spans="1:16" ht="15" customHeight="1" x14ac:dyDescent="0.2">
      <c r="A81" s="175" t="s">
        <v>251</v>
      </c>
      <c r="B81" s="176">
        <f>Revenue!H70+Revenue!H75</f>
        <v>0</v>
      </c>
      <c r="C81" s="499">
        <f t="shared" si="0"/>
        <v>0</v>
      </c>
      <c r="D81" s="512">
        <f>Revenue!I70+Revenue!I75</f>
        <v>2000000</v>
      </c>
      <c r="E81" s="210">
        <f>IF(ISBLANK(D81),"  ",IF(F81&gt;0,D81/F81,IF(D81&gt;0,1,0)))</f>
        <v>1</v>
      </c>
      <c r="F81" s="206">
        <f>D81+B81</f>
        <v>2000000</v>
      </c>
      <c r="G81" s="616">
        <f t="shared" si="41"/>
        <v>4.4667895093338926E-2</v>
      </c>
      <c r="H81" s="176">
        <f>Revenue!J70+Revenue!J75</f>
        <v>0</v>
      </c>
      <c r="I81" s="499">
        <f>IF(ISBLANK(H81),"  ",IF(L81&gt;0,H81/L81,IF(H81&gt;0,1,0)))</f>
        <v>0</v>
      </c>
      <c r="J81" s="512">
        <f>Revenue!K70+Revenue!K75</f>
        <v>2100000</v>
      </c>
      <c r="K81" s="210">
        <f>IF(ISBLANK(J81),"  ",IF(L81&gt;0,J81/L81,IF(J81&gt;0,1,0)))</f>
        <v>1</v>
      </c>
      <c r="L81" s="206">
        <f>J81+H81</f>
        <v>2100000</v>
      </c>
      <c r="M81" s="616">
        <f t="shared" si="42"/>
        <v>4.6660885901357779E-2</v>
      </c>
    </row>
    <row r="82" spans="1:16" s="128" customFormat="1" ht="15" customHeight="1" x14ac:dyDescent="0.25">
      <c r="A82" s="188" t="s">
        <v>229</v>
      </c>
      <c r="B82" s="526">
        <f>B81+B80+B78+B77</f>
        <v>0</v>
      </c>
      <c r="C82" s="513">
        <f t="shared" si="0"/>
        <v>0</v>
      </c>
      <c r="D82" s="517">
        <f>D81+D80+D78+D77</f>
        <v>11600000</v>
      </c>
      <c r="E82" s="215">
        <f>IF(ISBLANK(D82),"  ",IF(F82&gt;0,D82/F82,IF(D82&gt;0,1,0)))</f>
        <v>1</v>
      </c>
      <c r="F82" s="216">
        <f>F81+F80+F79+F78+F77</f>
        <v>11600000</v>
      </c>
      <c r="G82" s="621">
        <f t="shared" si="41"/>
        <v>0.25907379154136578</v>
      </c>
      <c r="H82" s="526">
        <f>H81+H80+H78+H77</f>
        <v>0</v>
      </c>
      <c r="I82" s="513">
        <f>IF(ISBLANK(H82),"  ",IF(L82&gt;0,H82/L82,IF(H82&gt;0,1,0)))</f>
        <v>0</v>
      </c>
      <c r="J82" s="517">
        <f>J81+J80+J78+J77</f>
        <v>11700000</v>
      </c>
      <c r="K82" s="215">
        <f>IF(ISBLANK(J82),"  ",IF(L82&gt;0,J82/L82,IF(J82&gt;0,1,0)))</f>
        <v>1</v>
      </c>
      <c r="L82" s="216">
        <f>L81+L80+L79+L78+L77</f>
        <v>11700000</v>
      </c>
      <c r="M82" s="621">
        <f t="shared" si="42"/>
        <v>0.2599677928789933</v>
      </c>
      <c r="N82" s="750"/>
      <c r="O82" s="750"/>
      <c r="P82" s="750"/>
    </row>
    <row r="83" spans="1:16" s="128" customFormat="1" ht="15" customHeight="1" x14ac:dyDescent="0.25">
      <c r="A83" s="188" t="s">
        <v>32</v>
      </c>
      <c r="B83" s="526">
        <f>Revenue!H35</f>
        <v>0</v>
      </c>
      <c r="C83" s="215">
        <f>IF(ISBLANK(B83),"  ",IF(F83&gt;0,B83/F83,IF(B83&gt;0,1,0)))</f>
        <v>0</v>
      </c>
      <c r="D83" s="516">
        <f>Revenue!I35</f>
        <v>0</v>
      </c>
      <c r="E83" s="215">
        <f>IF(ISBLANK(D83),"  ",IF(F83&gt;0,D83/F83,IF(D83&gt;0,1,0)))</f>
        <v>0</v>
      </c>
      <c r="F83" s="227">
        <f>D83+B83</f>
        <v>0</v>
      </c>
      <c r="G83" s="621">
        <f t="shared" si="41"/>
        <v>0</v>
      </c>
      <c r="H83" s="526">
        <f>Revenue!J35</f>
        <v>0</v>
      </c>
      <c r="I83" s="215">
        <f>IF(ISBLANK(H83),"  ",IF(L83&gt;0,H83/L83,IF(H83&gt;0,1,0)))</f>
        <v>0</v>
      </c>
      <c r="J83" s="516">
        <f>Revenue!K35</f>
        <v>0</v>
      </c>
      <c r="K83" s="215">
        <f>IF(ISBLANK(J83),"  ",IF(L83&gt;0,J83/L83,IF(J83&gt;0,1,0)))</f>
        <v>0</v>
      </c>
      <c r="L83" s="227">
        <f>J83+H83</f>
        <v>0</v>
      </c>
      <c r="M83" s="621">
        <f t="shared" si="42"/>
        <v>0</v>
      </c>
      <c r="N83" s="750"/>
      <c r="O83" s="750"/>
      <c r="P83" s="750"/>
    </row>
    <row r="84" spans="1:16" s="128" customFormat="1" ht="15" customHeight="1" thickBot="1" x14ac:dyDescent="0.3">
      <c r="A84" s="194" t="s">
        <v>161</v>
      </c>
      <c r="B84" s="225">
        <f>B82+B75+B54+B47+B55+B83</f>
        <v>23667088</v>
      </c>
      <c r="C84" s="527">
        <f t="shared" si="0"/>
        <v>0.52857950197441028</v>
      </c>
      <c r="D84" s="225">
        <f>D82+D75+D54+D47+D55+D83</f>
        <v>21107800</v>
      </c>
      <c r="E84" s="226">
        <f>IF(ISBLANK(D84),"  ",IF(F84&gt;0,D84/F84,IF(D84&gt;0,1,0)))</f>
        <v>0.47142049802558972</v>
      </c>
      <c r="F84" s="225">
        <f>F82+F75+F54+F47+F55+F83</f>
        <v>44774888</v>
      </c>
      <c r="G84" s="624">
        <f t="shared" si="41"/>
        <v>1</v>
      </c>
      <c r="H84" s="225">
        <f>H82+H75+H54+H47+H55+H83</f>
        <v>23735195</v>
      </c>
      <c r="I84" s="527">
        <f>IF(ISBLANK(H84),"  ",IF(L84&gt;0,H84/L84,IF(H84&gt;0,1,0)))</f>
        <v>0.52738344082927502</v>
      </c>
      <c r="J84" s="225">
        <f>J82+J75+J54+J47+J55+J83</f>
        <v>21270380</v>
      </c>
      <c r="K84" s="226">
        <f>IF(ISBLANK(J84),"  ",IF(L84&gt;0,J84/L84,IF(J84&gt;0,1,0)))</f>
        <v>0.47261655917072498</v>
      </c>
      <c r="L84" s="225">
        <f>L82+L75+L54+L47+L55+L83</f>
        <v>45005575</v>
      </c>
      <c r="M84" s="624">
        <f t="shared" si="42"/>
        <v>1</v>
      </c>
      <c r="N84" s="755"/>
      <c r="O84" s="755"/>
      <c r="P84" s="750"/>
    </row>
    <row r="85" spans="1:16" s="753" customFormat="1" ht="15" customHeight="1" thickTop="1" x14ac:dyDescent="0.2">
      <c r="B85" s="754"/>
      <c r="D85" s="754"/>
      <c r="F85" s="754"/>
      <c r="H85" s="754"/>
      <c r="J85" s="754"/>
      <c r="L85" s="754"/>
    </row>
    <row r="86" spans="1:16" ht="15" customHeight="1" x14ac:dyDescent="0.2">
      <c r="A86" s="74" t="s">
        <v>250</v>
      </c>
    </row>
  </sheetData>
  <mergeCells count="1">
    <mergeCell ref="N12:O12"/>
  </mergeCells>
  <printOptions horizontalCentered="1"/>
  <pageMargins left="0.25" right="0.25" top="0.5" bottom="0.5" header="0.3" footer="0.3"/>
  <pageSetup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86"/>
  <sheetViews>
    <sheetView zoomScale="80" zoomScaleNormal="8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C93" sqref="C93"/>
    </sheetView>
  </sheetViews>
  <sheetFormatPr defaultColWidth="12.42578125" defaultRowHeight="15" customHeight="1" x14ac:dyDescent="0.2"/>
  <cols>
    <col min="1" max="1" width="61.85546875" style="74" customWidth="1"/>
    <col min="2" max="2" width="20.7109375" style="111" customWidth="1"/>
    <col min="3" max="3" width="12.7109375" style="74" customWidth="1"/>
    <col min="4" max="4" width="20.7109375" style="111" customWidth="1"/>
    <col min="5" max="5" width="12.7109375" style="74" customWidth="1"/>
    <col min="6" max="6" width="20.7109375" style="111" customWidth="1"/>
    <col min="7" max="7" width="12.7109375" style="74" customWidth="1"/>
    <col min="8" max="8" width="20.7109375" style="111" customWidth="1"/>
    <col min="9" max="9" width="12.7109375" style="74" customWidth="1"/>
    <col min="10" max="10" width="20.7109375" style="111" customWidth="1"/>
    <col min="11" max="11" width="12.7109375" style="74" customWidth="1"/>
    <col min="12" max="12" width="20.7109375" style="111" customWidth="1"/>
    <col min="13" max="13" width="12.7109375" style="74" customWidth="1"/>
    <col min="14" max="14" width="14.42578125" style="753" bestFit="1" customWidth="1"/>
    <col min="15" max="16" width="12.42578125" style="753"/>
    <col min="17" max="16384" width="12.42578125" style="74"/>
  </cols>
  <sheetData>
    <row r="1" spans="1:16" s="300" customFormat="1" ht="20.100000000000001" customHeight="1" x14ac:dyDescent="0.25">
      <c r="A1" s="294" t="s">
        <v>131</v>
      </c>
      <c r="B1" s="308"/>
      <c r="C1" s="301"/>
      <c r="D1" s="308"/>
      <c r="F1" s="308"/>
      <c r="H1" s="308"/>
      <c r="I1" s="301"/>
      <c r="J1" s="309" t="s">
        <v>79</v>
      </c>
      <c r="K1" s="298" t="str">
        <f>Revenue!B2</f>
        <v>SOWELA Technical Community College</v>
      </c>
      <c r="L1" s="311"/>
      <c r="M1" s="298"/>
      <c r="N1" s="752"/>
      <c r="O1" s="752"/>
      <c r="P1" s="752"/>
    </row>
    <row r="2" spans="1:16" s="300" customFormat="1" ht="20.100000000000001" customHeight="1" x14ac:dyDescent="0.25">
      <c r="A2" s="294" t="s">
        <v>231</v>
      </c>
      <c r="B2" s="308"/>
      <c r="C2" s="301"/>
      <c r="D2" s="308"/>
      <c r="E2" s="301"/>
      <c r="F2" s="308"/>
      <c r="G2" s="301"/>
      <c r="H2" s="308"/>
      <c r="I2" s="301"/>
      <c r="J2" s="308"/>
      <c r="K2" s="301"/>
      <c r="L2" s="308"/>
      <c r="N2" s="752"/>
      <c r="O2" s="752"/>
      <c r="P2" s="752"/>
    </row>
    <row r="3" spans="1:16" s="300" customFormat="1" ht="20.100000000000001" customHeight="1" thickBot="1" x14ac:dyDescent="0.3">
      <c r="A3" s="295" t="s">
        <v>232</v>
      </c>
      <c r="B3" s="310"/>
      <c r="C3" s="312"/>
      <c r="D3" s="310"/>
      <c r="E3" s="312"/>
      <c r="F3" s="310"/>
      <c r="G3" s="312"/>
      <c r="H3" s="310"/>
      <c r="I3" s="312"/>
      <c r="J3" s="310"/>
      <c r="K3" s="312"/>
      <c r="L3" s="310"/>
      <c r="M3" s="625"/>
      <c r="N3" s="752"/>
      <c r="O3" s="752"/>
      <c r="P3" s="752"/>
    </row>
    <row r="4" spans="1:16" ht="15" customHeight="1" thickTop="1" x14ac:dyDescent="0.2">
      <c r="A4" s="161"/>
      <c r="B4" s="162"/>
      <c r="C4" s="198"/>
      <c r="D4" s="162"/>
      <c r="E4" s="198"/>
      <c r="F4" s="162"/>
      <c r="G4" s="608"/>
      <c r="H4" s="162" t="s">
        <v>117</v>
      </c>
      <c r="I4" s="198"/>
      <c r="J4" s="162"/>
      <c r="K4" s="198"/>
      <c r="L4" s="162"/>
      <c r="M4" s="608"/>
    </row>
    <row r="5" spans="1:16" ht="15" customHeight="1" x14ac:dyDescent="0.2">
      <c r="A5" s="164"/>
      <c r="G5" s="609"/>
      <c r="M5" s="609"/>
    </row>
    <row r="6" spans="1:16" ht="15" customHeight="1" x14ac:dyDescent="0.25">
      <c r="A6" s="166"/>
      <c r="B6" s="167" t="s">
        <v>563</v>
      </c>
      <c r="C6" s="199"/>
      <c r="D6" s="200"/>
      <c r="E6" s="199"/>
      <c r="F6" s="200"/>
      <c r="G6" s="610"/>
      <c r="H6" s="167" t="s">
        <v>562</v>
      </c>
      <c r="I6" s="199"/>
      <c r="J6" s="200"/>
      <c r="K6" s="199"/>
      <c r="L6" s="200"/>
      <c r="M6" s="626" t="s">
        <v>117</v>
      </c>
    </row>
    <row r="7" spans="1:16" ht="15" customHeight="1" x14ac:dyDescent="0.2">
      <c r="A7" s="164" t="s">
        <v>117</v>
      </c>
      <c r="B7" s="111" t="s">
        <v>117</v>
      </c>
      <c r="D7" s="111" t="s">
        <v>117</v>
      </c>
      <c r="F7" s="111" t="s">
        <v>117</v>
      </c>
      <c r="G7" s="609"/>
      <c r="H7" s="111" t="s">
        <v>117</v>
      </c>
      <c r="J7" s="111" t="s">
        <v>117</v>
      </c>
      <c r="L7" s="111" t="s">
        <v>117</v>
      </c>
      <c r="M7" s="609"/>
    </row>
    <row r="8" spans="1:16" ht="15" customHeight="1" x14ac:dyDescent="0.2">
      <c r="A8" s="164" t="s">
        <v>117</v>
      </c>
      <c r="B8" s="111" t="s">
        <v>117</v>
      </c>
      <c r="D8" s="111" t="s">
        <v>117</v>
      </c>
      <c r="F8" s="111" t="s">
        <v>117</v>
      </c>
      <c r="G8" s="609"/>
      <c r="H8" s="111" t="s">
        <v>117</v>
      </c>
      <c r="J8" s="111" t="s">
        <v>117</v>
      </c>
      <c r="L8" s="111" t="s">
        <v>117</v>
      </c>
      <c r="M8" s="609"/>
    </row>
    <row r="9" spans="1:16" ht="15" customHeight="1" x14ac:dyDescent="0.25">
      <c r="A9" s="169" t="s">
        <v>117</v>
      </c>
      <c r="B9" s="170" t="s">
        <v>117</v>
      </c>
      <c r="C9" s="201" t="s">
        <v>233</v>
      </c>
      <c r="D9" s="202" t="s">
        <v>117</v>
      </c>
      <c r="E9" s="201" t="s">
        <v>233</v>
      </c>
      <c r="F9" s="202" t="s">
        <v>117</v>
      </c>
      <c r="G9" s="611" t="s">
        <v>233</v>
      </c>
      <c r="H9" s="170" t="s">
        <v>117</v>
      </c>
      <c r="I9" s="201" t="s">
        <v>233</v>
      </c>
      <c r="J9" s="202" t="s">
        <v>117</v>
      </c>
      <c r="K9" s="201" t="s">
        <v>233</v>
      </c>
      <c r="L9" s="202" t="s">
        <v>117</v>
      </c>
      <c r="M9" s="611" t="s">
        <v>233</v>
      </c>
    </row>
    <row r="10" spans="1:16" ht="15" customHeight="1" x14ac:dyDescent="0.25">
      <c r="A10" s="172" t="s">
        <v>202</v>
      </c>
      <c r="B10" s="173" t="s">
        <v>234</v>
      </c>
      <c r="C10" s="203" t="s">
        <v>196</v>
      </c>
      <c r="D10" s="204" t="s">
        <v>235</v>
      </c>
      <c r="E10" s="203" t="s">
        <v>196</v>
      </c>
      <c r="F10" s="204" t="s">
        <v>196</v>
      </c>
      <c r="G10" s="612" t="s">
        <v>196</v>
      </c>
      <c r="H10" s="173" t="s">
        <v>234</v>
      </c>
      <c r="I10" s="203" t="s">
        <v>196</v>
      </c>
      <c r="J10" s="204" t="s">
        <v>235</v>
      </c>
      <c r="K10" s="203" t="s">
        <v>196</v>
      </c>
      <c r="L10" s="204" t="s">
        <v>196</v>
      </c>
      <c r="M10" s="612" t="s">
        <v>196</v>
      </c>
    </row>
    <row r="11" spans="1:16" ht="15" customHeight="1" x14ac:dyDescent="0.2">
      <c r="A11" s="175" t="s">
        <v>236</v>
      </c>
      <c r="B11" s="176" t="s">
        <v>117</v>
      </c>
      <c r="C11" s="205"/>
      <c r="D11" s="206" t="s">
        <v>117</v>
      </c>
      <c r="E11" s="205"/>
      <c r="F11" s="206" t="s">
        <v>117</v>
      </c>
      <c r="G11" s="613"/>
      <c r="H11" s="176" t="s">
        <v>117</v>
      </c>
      <c r="I11" s="205"/>
      <c r="J11" s="206" t="s">
        <v>117</v>
      </c>
      <c r="K11" s="205"/>
      <c r="L11" s="206" t="s">
        <v>117</v>
      </c>
      <c r="M11" s="613" t="s">
        <v>236</v>
      </c>
    </row>
    <row r="12" spans="1:16" ht="15" customHeight="1" x14ac:dyDescent="0.25">
      <c r="A12" s="166" t="s">
        <v>141</v>
      </c>
      <c r="B12" s="111" t="s">
        <v>117</v>
      </c>
      <c r="C12" s="496" t="s">
        <v>117</v>
      </c>
      <c r="D12" s="112"/>
      <c r="E12" s="137"/>
      <c r="F12" s="112"/>
      <c r="G12" s="614"/>
      <c r="I12" s="137"/>
      <c r="J12" s="112"/>
      <c r="K12" s="137"/>
      <c r="L12" s="112"/>
      <c r="M12" s="614"/>
      <c r="N12" s="800"/>
      <c r="O12" s="801"/>
    </row>
    <row r="13" spans="1:16" ht="15" customHeight="1" x14ac:dyDescent="0.2">
      <c r="A13" s="207" t="s">
        <v>237</v>
      </c>
      <c r="B13" s="197">
        <f>Revenue!F34</f>
        <v>11159341</v>
      </c>
      <c r="C13" s="497">
        <f>IF(ISBLANK(B13),"  ",IF(F13&gt;0,B13/F13,IF(B13&gt;0,1,0)))</f>
        <v>1</v>
      </c>
      <c r="D13" s="498">
        <f>Revenue!G34</f>
        <v>0</v>
      </c>
      <c r="E13" s="208">
        <f>IF(ISBLANK(D13),"  ",IF(F13&gt;0,D13/F13,IF(D13&gt;0,1,0)))</f>
        <v>0</v>
      </c>
      <c r="F13" s="209">
        <f t="shared" ref="F13:F35" si="0">D13+B13</f>
        <v>11159341</v>
      </c>
      <c r="G13" s="615">
        <f>IF(ISBLANK(F13),"  ",IF($F$84&gt;0,F13/$F$84,IF(F13&gt;0,1,0)))</f>
        <v>0.24489548280035139</v>
      </c>
      <c r="H13" s="197">
        <f>Revenue!J34</f>
        <v>11313713</v>
      </c>
      <c r="I13" s="497">
        <f>IF(ISBLANK(H13),"  ",IF(L13&gt;0,H13/L13,IF(H13&gt;0,1,0)))</f>
        <v>1</v>
      </c>
      <c r="J13" s="498">
        <f>Revenue!K34</f>
        <v>0</v>
      </c>
      <c r="K13" s="208">
        <f>IF(ISBLANK(J13),"  ",IF(L13&gt;0,J13/L13,IF(J13&gt;0,1,0)))</f>
        <v>0</v>
      </c>
      <c r="L13" s="209">
        <f t="shared" ref="L13:L31" si="1">J13+H13</f>
        <v>11313713</v>
      </c>
      <c r="M13" s="615">
        <f>IF(ISBLANK(L13),"  ",IF($L$84&gt;0,L13/$L$84,IF(L13&gt;0,1,0)))</f>
        <v>0.25138470067319435</v>
      </c>
      <c r="N13" s="754"/>
      <c r="O13" s="754"/>
    </row>
    <row r="14" spans="1:16" ht="15" customHeight="1" x14ac:dyDescent="0.2">
      <c r="A14" s="164" t="s">
        <v>238</v>
      </c>
      <c r="B14" s="111">
        <f>Revenue!F36</f>
        <v>0</v>
      </c>
      <c r="C14" s="499">
        <f t="shared" ref="C14:C84" si="2">IF(ISBLANK(B14),"  ",IF(F14&gt;0,B14/F14,IF(B14&gt;0,1,0)))</f>
        <v>0</v>
      </c>
      <c r="D14" s="500">
        <f>Revenue!G36</f>
        <v>0</v>
      </c>
      <c r="E14" s="208">
        <f t="shared" ref="E14:E45" si="3">IF(ISBLANK(D14),"  ",IF(F14&gt;0,D14/F14,IF(D14&gt;0,1,0)))</f>
        <v>0</v>
      </c>
      <c r="F14" s="211">
        <f t="shared" si="0"/>
        <v>0</v>
      </c>
      <c r="G14" s="616">
        <f t="shared" ref="G14:G77" si="4">IF(ISBLANK(F14),"  ",IF($F$84&gt;0,F14/$F$84,IF(F14&gt;0,1,0)))</f>
        <v>0</v>
      </c>
      <c r="H14" s="111">
        <f>Revenue!J36</f>
        <v>0</v>
      </c>
      <c r="I14" s="499">
        <f>IF(ISBLANK(H14),"  ",IF(L14&gt;0,H14/L14,IF(H14&gt;0,1,0)))</f>
        <v>0</v>
      </c>
      <c r="J14" s="500">
        <f>Revenue!K36</f>
        <v>0</v>
      </c>
      <c r="K14" s="210">
        <f>IF(ISBLANK(J14),"  ",IF(L14&gt;0,J14/L14,IF(J14&gt;0,1,0)))</f>
        <v>0</v>
      </c>
      <c r="L14" s="211">
        <f t="shared" si="1"/>
        <v>0</v>
      </c>
      <c r="M14" s="616">
        <f t="shared" ref="M14:M77" si="5">IF(ISBLANK(L14),"  ",IF($L$84&gt;0,L14/$L$84,IF(L14&gt;0,1,0)))</f>
        <v>0</v>
      </c>
      <c r="N14" s="754"/>
      <c r="O14" s="754"/>
    </row>
    <row r="15" spans="1:16" s="325" customFormat="1" ht="15" customHeight="1" x14ac:dyDescent="0.2">
      <c r="A15" s="435" t="s">
        <v>239</v>
      </c>
      <c r="B15" s="501">
        <f>SUM(B16:B39)</f>
        <v>996997.40999999992</v>
      </c>
      <c r="C15" s="502">
        <f t="shared" si="2"/>
        <v>1</v>
      </c>
      <c r="D15" s="503">
        <f>SUM(D16:D39)</f>
        <v>0</v>
      </c>
      <c r="E15" s="502">
        <f t="shared" si="3"/>
        <v>0</v>
      </c>
      <c r="F15" s="437">
        <f t="shared" si="0"/>
        <v>996997.40999999992</v>
      </c>
      <c r="G15" s="617">
        <f t="shared" si="4"/>
        <v>2.1879442708368699E-2</v>
      </c>
      <c r="H15" s="501">
        <f>SUM(H16:H39)</f>
        <v>921482</v>
      </c>
      <c r="I15" s="502">
        <f>IF(ISBLANK(H15),"  ",IF(L15&gt;0,H15/L15,IF(H15&gt;0,1,0)))</f>
        <v>1</v>
      </c>
      <c r="J15" s="503">
        <f>SUM(J16:J39)</f>
        <v>0</v>
      </c>
      <c r="K15" s="436">
        <f>IF(ISBLANK(J15),"  ",IF(L15&gt;0,J15/L15,IF(J15&gt;0,1,0)))</f>
        <v>0</v>
      </c>
      <c r="L15" s="437">
        <f t="shared" si="1"/>
        <v>921482</v>
      </c>
      <c r="M15" s="617">
        <f t="shared" si="5"/>
        <v>2.0474841172454745E-2</v>
      </c>
      <c r="N15" s="754"/>
      <c r="O15" s="754"/>
      <c r="P15" s="753"/>
    </row>
    <row r="16" spans="1:16" s="326" customFormat="1" ht="15" customHeight="1" x14ac:dyDescent="0.2">
      <c r="A16" s="428" t="s">
        <v>240</v>
      </c>
      <c r="B16" s="504">
        <f>Revenue!F39</f>
        <v>0</v>
      </c>
      <c r="C16" s="505">
        <f t="shared" si="2"/>
        <v>0</v>
      </c>
      <c r="D16" s="506">
        <f>Revenue!G39</f>
        <v>0</v>
      </c>
      <c r="E16" s="429">
        <f t="shared" si="3"/>
        <v>0</v>
      </c>
      <c r="F16" s="430">
        <f t="shared" si="0"/>
        <v>0</v>
      </c>
      <c r="G16" s="618">
        <f t="shared" si="4"/>
        <v>0</v>
      </c>
      <c r="H16" s="504">
        <f>Revenue!J39</f>
        <v>0</v>
      </c>
      <c r="I16" s="505">
        <f t="shared" ref="I16:I35" si="6">IF(ISBLANK(H16),"  ",IF(L16&gt;0,H16/L16,IF(H16&gt;0,1,0)))</f>
        <v>0</v>
      </c>
      <c r="J16" s="506">
        <f>Revenue!K39</f>
        <v>0</v>
      </c>
      <c r="K16" s="429">
        <f t="shared" ref="K16:K31" si="7">IF(ISBLANK(J16),"  ",IF(L16&gt;0,J16/L16,IF(J16&gt;0,1,0)))</f>
        <v>0</v>
      </c>
      <c r="L16" s="430">
        <f t="shared" si="1"/>
        <v>0</v>
      </c>
      <c r="M16" s="618">
        <f t="shared" si="5"/>
        <v>0</v>
      </c>
      <c r="N16" s="754"/>
      <c r="O16" s="754"/>
      <c r="P16" s="753"/>
    </row>
    <row r="17" spans="1:16" s="326" customFormat="1" ht="15" customHeight="1" x14ac:dyDescent="0.2">
      <c r="A17" s="431" t="s">
        <v>146</v>
      </c>
      <c r="B17" s="507">
        <f>Revenue!F40</f>
        <v>286924.42</v>
      </c>
      <c r="C17" s="508">
        <f t="shared" si="2"/>
        <v>1</v>
      </c>
      <c r="D17" s="509">
        <f>Revenue!G40</f>
        <v>0</v>
      </c>
      <c r="E17" s="429">
        <f t="shared" si="3"/>
        <v>0</v>
      </c>
      <c r="F17" s="432">
        <f t="shared" si="0"/>
        <v>286924.42</v>
      </c>
      <c r="G17" s="619">
        <f t="shared" si="4"/>
        <v>6.296652675378483E-3</v>
      </c>
      <c r="H17" s="507">
        <f>Revenue!J40</f>
        <v>301942</v>
      </c>
      <c r="I17" s="508">
        <f t="shared" si="6"/>
        <v>1</v>
      </c>
      <c r="J17" s="509">
        <f>Revenue!K40</f>
        <v>0</v>
      </c>
      <c r="K17" s="433">
        <f t="shared" si="7"/>
        <v>0</v>
      </c>
      <c r="L17" s="432">
        <f t="shared" si="1"/>
        <v>301942</v>
      </c>
      <c r="M17" s="619">
        <f t="shared" si="5"/>
        <v>6.7089910527751281E-3</v>
      </c>
      <c r="N17" s="754"/>
      <c r="O17" s="754"/>
      <c r="P17" s="753"/>
    </row>
    <row r="18" spans="1:16" s="326" customFormat="1" ht="15" customHeight="1" x14ac:dyDescent="0.2">
      <c r="A18" s="431" t="s">
        <v>147</v>
      </c>
      <c r="B18" s="507">
        <f>Revenue!F41</f>
        <v>0</v>
      </c>
      <c r="C18" s="508">
        <f t="shared" si="2"/>
        <v>0</v>
      </c>
      <c r="D18" s="509">
        <f>Revenue!G41</f>
        <v>0</v>
      </c>
      <c r="E18" s="429">
        <f t="shared" si="3"/>
        <v>0</v>
      </c>
      <c r="F18" s="432">
        <f t="shared" si="0"/>
        <v>0</v>
      </c>
      <c r="G18" s="619">
        <f t="shared" si="4"/>
        <v>0</v>
      </c>
      <c r="H18" s="507">
        <f>Revenue!J41</f>
        <v>0</v>
      </c>
      <c r="I18" s="508">
        <f t="shared" si="6"/>
        <v>0</v>
      </c>
      <c r="J18" s="509">
        <f>Revenue!K41</f>
        <v>0</v>
      </c>
      <c r="K18" s="433">
        <f t="shared" si="7"/>
        <v>0</v>
      </c>
      <c r="L18" s="432">
        <f t="shared" si="1"/>
        <v>0</v>
      </c>
      <c r="M18" s="619">
        <f t="shared" si="5"/>
        <v>0</v>
      </c>
      <c r="N18" s="754"/>
      <c r="O18" s="754"/>
      <c r="P18" s="753"/>
    </row>
    <row r="19" spans="1:16" s="326" customFormat="1" ht="15" customHeight="1" x14ac:dyDescent="0.2">
      <c r="A19" s="431" t="s">
        <v>148</v>
      </c>
      <c r="B19" s="507">
        <f>Revenue!F42</f>
        <v>227259</v>
      </c>
      <c r="C19" s="508">
        <f t="shared" si="2"/>
        <v>1</v>
      </c>
      <c r="D19" s="509">
        <f>Revenue!G42</f>
        <v>0</v>
      </c>
      <c r="E19" s="429">
        <f t="shared" si="3"/>
        <v>0</v>
      </c>
      <c r="F19" s="432">
        <f t="shared" si="0"/>
        <v>227259</v>
      </c>
      <c r="G19" s="619">
        <f t="shared" si="4"/>
        <v>4.9872750125410682E-3</v>
      </c>
      <c r="H19" s="507">
        <f>Revenue!J42</f>
        <v>135515</v>
      </c>
      <c r="I19" s="508">
        <f t="shared" si="6"/>
        <v>1</v>
      </c>
      <c r="J19" s="509">
        <f>Revenue!K42</f>
        <v>0</v>
      </c>
      <c r="K19" s="433">
        <f t="shared" si="7"/>
        <v>0</v>
      </c>
      <c r="L19" s="432">
        <f t="shared" si="1"/>
        <v>135515</v>
      </c>
      <c r="M19" s="619">
        <f t="shared" si="5"/>
        <v>3.011071406153571E-3</v>
      </c>
      <c r="N19" s="754"/>
      <c r="O19" s="754"/>
      <c r="P19" s="753"/>
    </row>
    <row r="20" spans="1:16" s="326" customFormat="1" ht="15" customHeight="1" x14ac:dyDescent="0.2">
      <c r="A20" s="431" t="s">
        <v>149</v>
      </c>
      <c r="B20" s="507">
        <f>Revenue!F43</f>
        <v>482813.99</v>
      </c>
      <c r="C20" s="508">
        <f t="shared" si="2"/>
        <v>1</v>
      </c>
      <c r="D20" s="509">
        <f>Revenue!G43</f>
        <v>0</v>
      </c>
      <c r="E20" s="429">
        <f t="shared" si="3"/>
        <v>0</v>
      </c>
      <c r="F20" s="432">
        <f t="shared" si="0"/>
        <v>482813.99</v>
      </c>
      <c r="G20" s="619">
        <f t="shared" si="4"/>
        <v>1.0595515020449149E-2</v>
      </c>
      <c r="H20" s="507">
        <f>Revenue!J43</f>
        <v>484025</v>
      </c>
      <c r="I20" s="508">
        <f t="shared" si="6"/>
        <v>1</v>
      </c>
      <c r="J20" s="509">
        <f>Revenue!K43</f>
        <v>0</v>
      </c>
      <c r="K20" s="433">
        <f t="shared" si="7"/>
        <v>0</v>
      </c>
      <c r="L20" s="432">
        <f t="shared" si="1"/>
        <v>484025</v>
      </c>
      <c r="M20" s="619">
        <f t="shared" si="5"/>
        <v>1.0754778713526047E-2</v>
      </c>
      <c r="N20" s="754"/>
      <c r="O20" s="754"/>
      <c r="P20" s="753"/>
    </row>
    <row r="21" spans="1:16" s="326" customFormat="1" ht="15" customHeight="1" x14ac:dyDescent="0.2">
      <c r="A21" s="431" t="s">
        <v>150</v>
      </c>
      <c r="B21" s="507">
        <f>Revenue!F44</f>
        <v>0</v>
      </c>
      <c r="C21" s="508">
        <f t="shared" si="2"/>
        <v>0</v>
      </c>
      <c r="D21" s="509">
        <f>Revenue!G44</f>
        <v>0</v>
      </c>
      <c r="E21" s="429">
        <f t="shared" si="3"/>
        <v>0</v>
      </c>
      <c r="F21" s="432">
        <f t="shared" si="0"/>
        <v>0</v>
      </c>
      <c r="G21" s="619">
        <f t="shared" si="4"/>
        <v>0</v>
      </c>
      <c r="H21" s="507">
        <f>Revenue!J44</f>
        <v>0</v>
      </c>
      <c r="I21" s="508">
        <f t="shared" si="6"/>
        <v>0</v>
      </c>
      <c r="J21" s="509">
        <f>Revenue!K44</f>
        <v>0</v>
      </c>
      <c r="K21" s="433">
        <f t="shared" si="7"/>
        <v>0</v>
      </c>
      <c r="L21" s="432">
        <f t="shared" si="1"/>
        <v>0</v>
      </c>
      <c r="M21" s="619">
        <f t="shared" si="5"/>
        <v>0</v>
      </c>
      <c r="N21" s="753"/>
      <c r="O21" s="753"/>
      <c r="P21" s="753"/>
    </row>
    <row r="22" spans="1:16" s="326" customFormat="1" ht="15" customHeight="1" x14ac:dyDescent="0.2">
      <c r="A22" s="431" t="s">
        <v>241</v>
      </c>
      <c r="B22" s="507">
        <f>Revenue!F49</f>
        <v>0</v>
      </c>
      <c r="C22" s="508">
        <f t="shared" si="2"/>
        <v>0</v>
      </c>
      <c r="D22" s="509">
        <f>Revenue!G5133</f>
        <v>0</v>
      </c>
      <c r="E22" s="429">
        <f t="shared" si="3"/>
        <v>0</v>
      </c>
      <c r="F22" s="432">
        <f t="shared" si="0"/>
        <v>0</v>
      </c>
      <c r="G22" s="619">
        <f t="shared" si="4"/>
        <v>0</v>
      </c>
      <c r="H22" s="507">
        <f>Revenue!J49</f>
        <v>0</v>
      </c>
      <c r="I22" s="508">
        <f t="shared" si="6"/>
        <v>0</v>
      </c>
      <c r="J22" s="509">
        <f>Revenue!K49</f>
        <v>0</v>
      </c>
      <c r="K22" s="433">
        <f t="shared" si="7"/>
        <v>0</v>
      </c>
      <c r="L22" s="432">
        <f t="shared" si="1"/>
        <v>0</v>
      </c>
      <c r="M22" s="619">
        <f t="shared" si="5"/>
        <v>0</v>
      </c>
      <c r="N22" s="753"/>
      <c r="O22" s="753"/>
      <c r="P22" s="753"/>
    </row>
    <row r="23" spans="1:16" s="326" customFormat="1" ht="15" customHeight="1" x14ac:dyDescent="0.2">
      <c r="A23" s="431" t="s">
        <v>152</v>
      </c>
      <c r="B23" s="507">
        <f>Revenue!F45</f>
        <v>0</v>
      </c>
      <c r="C23" s="508">
        <f t="shared" si="2"/>
        <v>0</v>
      </c>
      <c r="D23" s="509">
        <f>Revenue!G45</f>
        <v>0</v>
      </c>
      <c r="E23" s="429">
        <f t="shared" si="3"/>
        <v>0</v>
      </c>
      <c r="F23" s="432">
        <f t="shared" si="0"/>
        <v>0</v>
      </c>
      <c r="G23" s="619">
        <f t="shared" si="4"/>
        <v>0</v>
      </c>
      <c r="H23" s="507">
        <f>Revenue!J45</f>
        <v>0</v>
      </c>
      <c r="I23" s="508">
        <f t="shared" si="6"/>
        <v>0</v>
      </c>
      <c r="J23" s="509">
        <f>Revenue!K45</f>
        <v>0</v>
      </c>
      <c r="K23" s="433">
        <f t="shared" si="7"/>
        <v>0</v>
      </c>
      <c r="L23" s="432">
        <f t="shared" si="1"/>
        <v>0</v>
      </c>
      <c r="M23" s="619">
        <f t="shared" si="5"/>
        <v>0</v>
      </c>
      <c r="N23" s="753"/>
      <c r="O23" s="753"/>
      <c r="P23" s="753"/>
    </row>
    <row r="24" spans="1:16" s="326" customFormat="1" ht="15" customHeight="1" x14ac:dyDescent="0.2">
      <c r="A24" s="431" t="s">
        <v>153</v>
      </c>
      <c r="B24" s="507">
        <f>Revenue!F46</f>
        <v>0</v>
      </c>
      <c r="C24" s="508">
        <f t="shared" si="2"/>
        <v>0</v>
      </c>
      <c r="D24" s="509">
        <f>Revenue!G46</f>
        <v>0</v>
      </c>
      <c r="E24" s="429">
        <f t="shared" si="3"/>
        <v>0</v>
      </c>
      <c r="F24" s="432">
        <f t="shared" si="0"/>
        <v>0</v>
      </c>
      <c r="G24" s="619">
        <f t="shared" si="4"/>
        <v>0</v>
      </c>
      <c r="H24" s="507">
        <f>Revenue!J46</f>
        <v>0</v>
      </c>
      <c r="I24" s="508">
        <f t="shared" si="6"/>
        <v>0</v>
      </c>
      <c r="J24" s="509">
        <f>Revenue!K46</f>
        <v>0</v>
      </c>
      <c r="K24" s="433">
        <f t="shared" si="7"/>
        <v>0</v>
      </c>
      <c r="L24" s="432">
        <f t="shared" si="1"/>
        <v>0</v>
      </c>
      <c r="M24" s="619">
        <f t="shared" si="5"/>
        <v>0</v>
      </c>
      <c r="N24" s="753"/>
      <c r="O24" s="753"/>
      <c r="P24" s="753"/>
    </row>
    <row r="25" spans="1:16" s="326" customFormat="1" ht="15" customHeight="1" x14ac:dyDescent="0.2">
      <c r="A25" s="431" t="s">
        <v>154</v>
      </c>
      <c r="B25" s="507">
        <f>Revenue!F47</f>
        <v>0</v>
      </c>
      <c r="C25" s="508">
        <f t="shared" si="2"/>
        <v>0</v>
      </c>
      <c r="D25" s="509">
        <f>Revenue!G47</f>
        <v>0</v>
      </c>
      <c r="E25" s="429">
        <f t="shared" si="3"/>
        <v>0</v>
      </c>
      <c r="F25" s="432">
        <f t="shared" si="0"/>
        <v>0</v>
      </c>
      <c r="G25" s="619">
        <f t="shared" si="4"/>
        <v>0</v>
      </c>
      <c r="H25" s="507">
        <f>Revenue!J47</f>
        <v>0</v>
      </c>
      <c r="I25" s="508">
        <f t="shared" si="6"/>
        <v>0</v>
      </c>
      <c r="J25" s="509">
        <f>Revenue!K47</f>
        <v>0</v>
      </c>
      <c r="K25" s="433">
        <f t="shared" si="7"/>
        <v>0</v>
      </c>
      <c r="L25" s="432">
        <f t="shared" si="1"/>
        <v>0</v>
      </c>
      <c r="M25" s="619">
        <f t="shared" si="5"/>
        <v>0</v>
      </c>
      <c r="N25" s="753"/>
      <c r="O25" s="753"/>
      <c r="P25" s="753"/>
    </row>
    <row r="26" spans="1:16" s="326" customFormat="1" ht="15" customHeight="1" x14ac:dyDescent="0.2">
      <c r="A26" s="434" t="s">
        <v>155</v>
      </c>
      <c r="B26" s="507">
        <f>Revenue!F48</f>
        <v>0</v>
      </c>
      <c r="C26" s="508">
        <f t="shared" si="2"/>
        <v>0</v>
      </c>
      <c r="D26" s="509">
        <f>Revenue!G48</f>
        <v>0</v>
      </c>
      <c r="E26" s="429">
        <f t="shared" si="3"/>
        <v>0</v>
      </c>
      <c r="F26" s="432">
        <f t="shared" si="0"/>
        <v>0</v>
      </c>
      <c r="G26" s="619">
        <f t="shared" si="4"/>
        <v>0</v>
      </c>
      <c r="H26" s="507">
        <f>Revenue!J48</f>
        <v>0</v>
      </c>
      <c r="I26" s="508">
        <f t="shared" si="6"/>
        <v>0</v>
      </c>
      <c r="J26" s="509">
        <f>Revenue!K48</f>
        <v>0</v>
      </c>
      <c r="K26" s="433">
        <f t="shared" si="7"/>
        <v>0</v>
      </c>
      <c r="L26" s="432">
        <f t="shared" si="1"/>
        <v>0</v>
      </c>
      <c r="M26" s="619">
        <f t="shared" si="5"/>
        <v>0</v>
      </c>
      <c r="N26" s="753"/>
      <c r="O26" s="753"/>
      <c r="P26" s="753"/>
    </row>
    <row r="27" spans="1:16" s="326" customFormat="1" ht="15" customHeight="1" x14ac:dyDescent="0.2">
      <c r="A27" s="434" t="s">
        <v>380</v>
      </c>
      <c r="B27" s="507">
        <f>Revenue!F50</f>
        <v>0</v>
      </c>
      <c r="C27" s="508">
        <f t="shared" si="2"/>
        <v>0</v>
      </c>
      <c r="D27" s="509">
        <f>Revenue!G50</f>
        <v>0</v>
      </c>
      <c r="E27" s="429">
        <f t="shared" si="3"/>
        <v>0</v>
      </c>
      <c r="F27" s="432">
        <f t="shared" si="0"/>
        <v>0</v>
      </c>
      <c r="G27" s="619">
        <f t="shared" si="4"/>
        <v>0</v>
      </c>
      <c r="H27" s="507">
        <f>Revenue!J50</f>
        <v>0</v>
      </c>
      <c r="I27" s="508">
        <f t="shared" si="6"/>
        <v>0</v>
      </c>
      <c r="J27" s="509">
        <f>Revenue!K50</f>
        <v>0</v>
      </c>
      <c r="K27" s="433">
        <f>IF(ISBLANK(J27),"  ",IF(L27&gt;0,J27/L27,IF(J27&gt;0,1,0)))</f>
        <v>0</v>
      </c>
      <c r="L27" s="432">
        <f t="shared" si="1"/>
        <v>0</v>
      </c>
      <c r="M27" s="619">
        <f t="shared" si="5"/>
        <v>0</v>
      </c>
      <c r="N27" s="753"/>
      <c r="O27" s="753"/>
      <c r="P27" s="753"/>
    </row>
    <row r="28" spans="1:16" s="326" customFormat="1" ht="15" customHeight="1" x14ac:dyDescent="0.2">
      <c r="A28" s="434" t="s">
        <v>382</v>
      </c>
      <c r="B28" s="507">
        <f>Revenue!F51</f>
        <v>0</v>
      </c>
      <c r="C28" s="508">
        <f t="shared" si="2"/>
        <v>0</v>
      </c>
      <c r="D28" s="509">
        <f>Revenue!G51</f>
        <v>0</v>
      </c>
      <c r="E28" s="429">
        <f t="shared" si="3"/>
        <v>0</v>
      </c>
      <c r="F28" s="432">
        <f t="shared" si="0"/>
        <v>0</v>
      </c>
      <c r="G28" s="619">
        <f t="shared" si="4"/>
        <v>0</v>
      </c>
      <c r="H28" s="507">
        <f>Revenue!J51</f>
        <v>0</v>
      </c>
      <c r="I28" s="508">
        <f t="shared" si="6"/>
        <v>0</v>
      </c>
      <c r="J28" s="509">
        <f>Revenue!K51</f>
        <v>0</v>
      </c>
      <c r="K28" s="433">
        <f>IF(ISBLANK(J28),"  ",IF(L28&gt;0,J28/L28,IF(J28&gt;0,1,0)))</f>
        <v>0</v>
      </c>
      <c r="L28" s="432">
        <f t="shared" si="1"/>
        <v>0</v>
      </c>
      <c r="M28" s="619">
        <f t="shared" si="5"/>
        <v>0</v>
      </c>
      <c r="N28" s="753"/>
      <c r="O28" s="753"/>
      <c r="P28" s="753"/>
    </row>
    <row r="29" spans="1:16" s="326" customFormat="1" ht="15" customHeight="1" x14ac:dyDescent="0.2">
      <c r="A29" s="434" t="s">
        <v>381</v>
      </c>
      <c r="B29" s="507">
        <f>Revenue!F52</f>
        <v>0</v>
      </c>
      <c r="C29" s="508">
        <f t="shared" si="2"/>
        <v>0</v>
      </c>
      <c r="D29" s="509">
        <f>Revenue!G52</f>
        <v>0</v>
      </c>
      <c r="E29" s="429">
        <f t="shared" si="3"/>
        <v>0</v>
      </c>
      <c r="F29" s="432">
        <f t="shared" si="0"/>
        <v>0</v>
      </c>
      <c r="G29" s="619">
        <f t="shared" si="4"/>
        <v>0</v>
      </c>
      <c r="H29" s="507">
        <f>Revenue!J52</f>
        <v>0</v>
      </c>
      <c r="I29" s="508">
        <f t="shared" si="6"/>
        <v>0</v>
      </c>
      <c r="J29" s="509">
        <f>Revenue!K52</f>
        <v>0</v>
      </c>
      <c r="K29" s="433">
        <f>IF(ISBLANK(J29),"  ",IF(L29&gt;0,J29/L29,IF(J29&gt;0,1,0)))</f>
        <v>0</v>
      </c>
      <c r="L29" s="432">
        <f t="shared" si="1"/>
        <v>0</v>
      </c>
      <c r="M29" s="619">
        <f t="shared" si="5"/>
        <v>0</v>
      </c>
      <c r="N29" s="753"/>
      <c r="O29" s="753"/>
      <c r="P29" s="753"/>
    </row>
    <row r="30" spans="1:16" s="326" customFormat="1" ht="15" customHeight="1" x14ac:dyDescent="0.2">
      <c r="A30" s="424" t="s">
        <v>414</v>
      </c>
      <c r="B30" s="507">
        <f>Revenue!F53</f>
        <v>0</v>
      </c>
      <c r="C30" s="508">
        <f>IF(ISBLANK(B30),"  ",IF(F30&gt;0,B30/F30,IF(B30&gt;0,1,0)))</f>
        <v>0</v>
      </c>
      <c r="D30" s="509">
        <f>Revenue!G53</f>
        <v>0</v>
      </c>
      <c r="E30" s="429">
        <f t="shared" si="3"/>
        <v>0</v>
      </c>
      <c r="F30" s="432">
        <f>D30+B30</f>
        <v>0</v>
      </c>
      <c r="G30" s="619">
        <f t="shared" si="4"/>
        <v>0</v>
      </c>
      <c r="H30" s="507">
        <f>Revenue!J53</f>
        <v>0</v>
      </c>
      <c r="I30" s="508">
        <f>IF(ISBLANK(H30),"  ",IF(L30&gt;0,H30/L30,IF(H30&gt;0,1,0)))</f>
        <v>0</v>
      </c>
      <c r="J30" s="509">
        <f>Revenue!K53</f>
        <v>0</v>
      </c>
      <c r="K30" s="433">
        <f>IF(ISBLANK(J30),"  ",IF(L30&gt;0,J30/L30,IF(J30&gt;0,1,0)))</f>
        <v>0</v>
      </c>
      <c r="L30" s="432">
        <f>J30+H30</f>
        <v>0</v>
      </c>
      <c r="M30" s="619">
        <f t="shared" si="5"/>
        <v>0</v>
      </c>
      <c r="N30" s="753"/>
      <c r="O30" s="753"/>
      <c r="P30" s="753"/>
    </row>
    <row r="31" spans="1:16" s="326" customFormat="1" ht="15" customHeight="1" x14ac:dyDescent="0.2">
      <c r="A31" s="434" t="s">
        <v>462</v>
      </c>
      <c r="B31" s="507">
        <f>Revenue!F54</f>
        <v>0</v>
      </c>
      <c r="C31" s="508">
        <f t="shared" si="2"/>
        <v>0</v>
      </c>
      <c r="D31" s="509">
        <f>Revenue!G54</f>
        <v>0</v>
      </c>
      <c r="E31" s="429">
        <f t="shared" si="3"/>
        <v>0</v>
      </c>
      <c r="F31" s="432">
        <f t="shared" si="0"/>
        <v>0</v>
      </c>
      <c r="G31" s="619">
        <f t="shared" si="4"/>
        <v>0</v>
      </c>
      <c r="H31" s="507">
        <f>Revenue!J54</f>
        <v>0</v>
      </c>
      <c r="I31" s="508">
        <f t="shared" si="6"/>
        <v>0</v>
      </c>
      <c r="J31" s="509">
        <f>Revenue!K54</f>
        <v>0</v>
      </c>
      <c r="K31" s="433">
        <f t="shared" si="7"/>
        <v>0</v>
      </c>
      <c r="L31" s="432">
        <f t="shared" si="1"/>
        <v>0</v>
      </c>
      <c r="M31" s="619">
        <f t="shared" si="5"/>
        <v>0</v>
      </c>
      <c r="N31" s="753"/>
      <c r="O31" s="753"/>
      <c r="P31" s="753"/>
    </row>
    <row r="32" spans="1:16" s="326" customFormat="1" ht="15" customHeight="1" x14ac:dyDescent="0.2">
      <c r="A32" s="431" t="s">
        <v>460</v>
      </c>
      <c r="B32" s="507">
        <f>Revenue!F55</f>
        <v>0</v>
      </c>
      <c r="C32" s="508">
        <f t="shared" si="2"/>
        <v>0</v>
      </c>
      <c r="D32" s="509">
        <f>Revenue!G55</f>
        <v>0</v>
      </c>
      <c r="E32" s="429">
        <f t="shared" si="3"/>
        <v>0</v>
      </c>
      <c r="F32" s="432">
        <f t="shared" si="0"/>
        <v>0</v>
      </c>
      <c r="G32" s="619">
        <f t="shared" si="4"/>
        <v>0</v>
      </c>
      <c r="H32" s="507">
        <f>Revenue!J55</f>
        <v>0</v>
      </c>
      <c r="I32" s="508">
        <f t="shared" si="6"/>
        <v>0</v>
      </c>
      <c r="J32" s="509">
        <f>Revenue!K55</f>
        <v>0</v>
      </c>
      <c r="K32" s="433">
        <f t="shared" ref="K32:K35" si="8">IF(ISBLANK(J32),"  ",IF(L32&gt;0,J32/L32,IF(J32&gt;0,1,0)))</f>
        <v>0</v>
      </c>
      <c r="L32" s="432">
        <f t="shared" ref="L32:L35" si="9">J32+H32</f>
        <v>0</v>
      </c>
      <c r="M32" s="619">
        <f t="shared" si="5"/>
        <v>0</v>
      </c>
      <c r="N32" s="753"/>
      <c r="O32" s="753"/>
      <c r="P32" s="753"/>
    </row>
    <row r="33" spans="1:16" s="326" customFormat="1" ht="15" customHeight="1" x14ac:dyDescent="0.2">
      <c r="A33" s="431" t="s">
        <v>459</v>
      </c>
      <c r="B33" s="507">
        <f>Revenue!F56</f>
        <v>0</v>
      </c>
      <c r="C33" s="508">
        <f t="shared" si="2"/>
        <v>0</v>
      </c>
      <c r="D33" s="509">
        <f>Revenue!G56</f>
        <v>0</v>
      </c>
      <c r="E33" s="429">
        <f t="shared" si="3"/>
        <v>0</v>
      </c>
      <c r="F33" s="432">
        <f t="shared" si="0"/>
        <v>0</v>
      </c>
      <c r="G33" s="619">
        <f t="shared" si="4"/>
        <v>0</v>
      </c>
      <c r="H33" s="507">
        <f>Revenue!J56</f>
        <v>0</v>
      </c>
      <c r="I33" s="508">
        <f t="shared" si="6"/>
        <v>0</v>
      </c>
      <c r="J33" s="509">
        <f>Revenue!K56</f>
        <v>0</v>
      </c>
      <c r="K33" s="433">
        <f t="shared" si="8"/>
        <v>0</v>
      </c>
      <c r="L33" s="432">
        <f t="shared" si="9"/>
        <v>0</v>
      </c>
      <c r="M33" s="619">
        <f t="shared" si="5"/>
        <v>0</v>
      </c>
      <c r="N33" s="753"/>
      <c r="O33" s="753"/>
      <c r="P33" s="753"/>
    </row>
    <row r="34" spans="1:16" s="326" customFormat="1" ht="15" customHeight="1" x14ac:dyDescent="0.2">
      <c r="A34" s="431" t="s">
        <v>463</v>
      </c>
      <c r="B34" s="507">
        <f>Revenue!F57</f>
        <v>0</v>
      </c>
      <c r="C34" s="508">
        <f t="shared" si="2"/>
        <v>0</v>
      </c>
      <c r="D34" s="509">
        <f>Revenue!G57</f>
        <v>0</v>
      </c>
      <c r="E34" s="429">
        <f t="shared" si="3"/>
        <v>0</v>
      </c>
      <c r="F34" s="432">
        <f t="shared" si="0"/>
        <v>0</v>
      </c>
      <c r="G34" s="619">
        <f t="shared" si="4"/>
        <v>0</v>
      </c>
      <c r="H34" s="507">
        <f>Revenue!J57</f>
        <v>0</v>
      </c>
      <c r="I34" s="508">
        <f t="shared" si="6"/>
        <v>0</v>
      </c>
      <c r="J34" s="509">
        <f>Revenue!K57</f>
        <v>0</v>
      </c>
      <c r="K34" s="433">
        <f t="shared" si="8"/>
        <v>0</v>
      </c>
      <c r="L34" s="432">
        <f t="shared" si="9"/>
        <v>0</v>
      </c>
      <c r="M34" s="619">
        <f t="shared" si="5"/>
        <v>0</v>
      </c>
      <c r="N34" s="753"/>
      <c r="O34" s="753"/>
      <c r="P34" s="753"/>
    </row>
    <row r="35" spans="1:16" s="326" customFormat="1" ht="15" customHeight="1" x14ac:dyDescent="0.2">
      <c r="A35" s="431" t="s">
        <v>461</v>
      </c>
      <c r="B35" s="507">
        <f>Revenue!F58</f>
        <v>0</v>
      </c>
      <c r="C35" s="508">
        <f t="shared" si="2"/>
        <v>0</v>
      </c>
      <c r="D35" s="509">
        <f>Revenue!G58</f>
        <v>0</v>
      </c>
      <c r="E35" s="429">
        <f t="shared" si="3"/>
        <v>0</v>
      </c>
      <c r="F35" s="432">
        <f t="shared" si="0"/>
        <v>0</v>
      </c>
      <c r="G35" s="619">
        <f t="shared" si="4"/>
        <v>0</v>
      </c>
      <c r="H35" s="507">
        <f>Revenue!J58</f>
        <v>0</v>
      </c>
      <c r="I35" s="508">
        <f t="shared" si="6"/>
        <v>0</v>
      </c>
      <c r="J35" s="509">
        <f>Revenue!K58</f>
        <v>0</v>
      </c>
      <c r="K35" s="433">
        <f t="shared" si="8"/>
        <v>0</v>
      </c>
      <c r="L35" s="432">
        <f t="shared" si="9"/>
        <v>0</v>
      </c>
      <c r="M35" s="619">
        <f t="shared" si="5"/>
        <v>0</v>
      </c>
      <c r="N35" s="753"/>
      <c r="O35" s="753"/>
      <c r="P35" s="753"/>
    </row>
    <row r="36" spans="1:16" s="326" customFormat="1" ht="15" customHeight="1" x14ac:dyDescent="0.2">
      <c r="A36" s="431" t="s">
        <v>538</v>
      </c>
      <c r="B36" s="507">
        <f>Revenue!F59</f>
        <v>0</v>
      </c>
      <c r="C36" s="508">
        <f t="shared" ref="C36:C39" si="10">IF(ISBLANK(B36),"  ",IF(F36&gt;0,B36/F36,IF(B36&gt;0,1,0)))</f>
        <v>0</v>
      </c>
      <c r="D36" s="509">
        <f>Revenue!G59</f>
        <v>0</v>
      </c>
      <c r="E36" s="429">
        <f t="shared" ref="E36:E39" si="11">IF(ISBLANK(D36),"  ",IF(F36&gt;0,D36/F36,IF(D36&gt;0,1,0)))</f>
        <v>0</v>
      </c>
      <c r="F36" s="432">
        <f t="shared" ref="F36:F39" si="12">D36+B36</f>
        <v>0</v>
      </c>
      <c r="G36" s="619">
        <f t="shared" si="4"/>
        <v>0</v>
      </c>
      <c r="H36" s="507">
        <f>Revenue!J59</f>
        <v>0</v>
      </c>
      <c r="I36" s="508">
        <f t="shared" ref="I36:I39" si="13">IF(ISBLANK(H36),"  ",IF(L36&gt;0,H36/L36,IF(H36&gt;0,1,0)))</f>
        <v>0</v>
      </c>
      <c r="J36" s="509">
        <f>Revenue!K59</f>
        <v>0</v>
      </c>
      <c r="K36" s="433">
        <f t="shared" ref="K36:K39" si="14">IF(ISBLANK(J36),"  ",IF(L36&gt;0,J36/L36,IF(J36&gt;0,1,0)))</f>
        <v>0</v>
      </c>
      <c r="L36" s="432">
        <f t="shared" ref="L36:L39" si="15">J36+H36</f>
        <v>0</v>
      </c>
      <c r="M36" s="619">
        <f t="shared" si="5"/>
        <v>0</v>
      </c>
      <c r="N36" s="753"/>
      <c r="O36" s="753"/>
      <c r="P36" s="753"/>
    </row>
    <row r="37" spans="1:16" s="326" customFormat="1" ht="15" customHeight="1" x14ac:dyDescent="0.2">
      <c r="A37" s="431" t="s">
        <v>545</v>
      </c>
      <c r="B37" s="507">
        <f>Revenue!F60</f>
        <v>0</v>
      </c>
      <c r="C37" s="508">
        <f t="shared" ref="C37" si="16">IF(ISBLANK(B37),"  ",IF(F37&gt;0,B37/F37,IF(B37&gt;0,1,0)))</f>
        <v>0</v>
      </c>
      <c r="D37" s="509">
        <f>Revenue!G60</f>
        <v>0</v>
      </c>
      <c r="E37" s="429">
        <f t="shared" ref="E37" si="17">IF(ISBLANK(D37),"  ",IF(F37&gt;0,D37/F37,IF(D37&gt;0,1,0)))</f>
        <v>0</v>
      </c>
      <c r="F37" s="432">
        <f t="shared" ref="F37" si="18">D37+B37</f>
        <v>0</v>
      </c>
      <c r="G37" s="619">
        <f t="shared" si="4"/>
        <v>0</v>
      </c>
      <c r="H37" s="507">
        <f>Revenue!J60</f>
        <v>0</v>
      </c>
      <c r="I37" s="508">
        <f t="shared" ref="I37" si="19">IF(ISBLANK(H37),"  ",IF(L37&gt;0,H37/L37,IF(H37&gt;0,1,0)))</f>
        <v>0</v>
      </c>
      <c r="J37" s="509">
        <f>Revenue!K60</f>
        <v>0</v>
      </c>
      <c r="K37" s="433">
        <f t="shared" ref="K37" si="20">IF(ISBLANK(J37),"  ",IF(L37&gt;0,J37/L37,IF(J37&gt;0,1,0)))</f>
        <v>0</v>
      </c>
      <c r="L37" s="432">
        <f t="shared" ref="L37" si="21">J37+H37</f>
        <v>0</v>
      </c>
      <c r="M37" s="619">
        <f t="shared" si="5"/>
        <v>0</v>
      </c>
      <c r="N37" s="753"/>
      <c r="O37" s="753"/>
      <c r="P37" s="753"/>
    </row>
    <row r="38" spans="1:16" s="326" customFormat="1" ht="15" customHeight="1" x14ac:dyDescent="0.2">
      <c r="A38" s="431" t="s">
        <v>539</v>
      </c>
      <c r="B38" s="507">
        <f>Revenue!F61</f>
        <v>0</v>
      </c>
      <c r="C38" s="508">
        <f t="shared" si="10"/>
        <v>0</v>
      </c>
      <c r="D38" s="509">
        <f>Revenue!G61</f>
        <v>0</v>
      </c>
      <c r="E38" s="429">
        <f t="shared" si="11"/>
        <v>0</v>
      </c>
      <c r="F38" s="432">
        <f t="shared" si="12"/>
        <v>0</v>
      </c>
      <c r="G38" s="619">
        <f t="shared" si="4"/>
        <v>0</v>
      </c>
      <c r="H38" s="507">
        <f>Revenue!J61</f>
        <v>0</v>
      </c>
      <c r="I38" s="508">
        <f t="shared" si="13"/>
        <v>0</v>
      </c>
      <c r="J38" s="509">
        <f>Revenue!K61</f>
        <v>0</v>
      </c>
      <c r="K38" s="433">
        <f t="shared" si="14"/>
        <v>0</v>
      </c>
      <c r="L38" s="432">
        <f t="shared" si="15"/>
        <v>0</v>
      </c>
      <c r="M38" s="619">
        <f t="shared" si="5"/>
        <v>0</v>
      </c>
      <c r="N38" s="753"/>
      <c r="O38" s="753"/>
      <c r="P38" s="753"/>
    </row>
    <row r="39" spans="1:16" s="326" customFormat="1" ht="15" customHeight="1" x14ac:dyDescent="0.2">
      <c r="A39" s="431" t="s">
        <v>540</v>
      </c>
      <c r="B39" s="507">
        <f>Revenue!F62</f>
        <v>0</v>
      </c>
      <c r="C39" s="508">
        <f t="shared" si="10"/>
        <v>0</v>
      </c>
      <c r="D39" s="509">
        <f>Revenue!G62</f>
        <v>0</v>
      </c>
      <c r="E39" s="429">
        <f t="shared" si="11"/>
        <v>0</v>
      </c>
      <c r="F39" s="432">
        <f t="shared" si="12"/>
        <v>0</v>
      </c>
      <c r="G39" s="619">
        <f t="shared" si="4"/>
        <v>0</v>
      </c>
      <c r="H39" s="507">
        <f>Revenue!J62</f>
        <v>0</v>
      </c>
      <c r="I39" s="508">
        <f t="shared" si="13"/>
        <v>0</v>
      </c>
      <c r="J39" s="509">
        <f>Revenue!K62</f>
        <v>0</v>
      </c>
      <c r="K39" s="433">
        <f t="shared" si="14"/>
        <v>0</v>
      </c>
      <c r="L39" s="432">
        <f t="shared" si="15"/>
        <v>0</v>
      </c>
      <c r="M39" s="619">
        <f t="shared" si="5"/>
        <v>0</v>
      </c>
      <c r="N39" s="753"/>
      <c r="O39" s="753"/>
      <c r="P39" s="753"/>
    </row>
    <row r="40" spans="1:16" s="326" customFormat="1" ht="15" customHeight="1" x14ac:dyDescent="0.2">
      <c r="A40" s="431" t="s">
        <v>575</v>
      </c>
      <c r="B40" s="507">
        <f>Revenue!F63</f>
        <v>0</v>
      </c>
      <c r="C40" s="508">
        <f t="shared" ref="C40:C41" si="22">IF(ISBLANK(B40),"  ",IF(F40&gt;0,B40/F40,IF(B40&gt;0,1,0)))</f>
        <v>0</v>
      </c>
      <c r="D40" s="509">
        <f>Revenue!G63</f>
        <v>0</v>
      </c>
      <c r="E40" s="429">
        <f t="shared" ref="E40:E41" si="23">IF(ISBLANK(D40),"  ",IF(F40&gt;0,D40/F40,IF(D40&gt;0,1,0)))</f>
        <v>0</v>
      </c>
      <c r="F40" s="432">
        <f t="shared" ref="F40:F41" si="24">D40+B40</f>
        <v>0</v>
      </c>
      <c r="G40" s="619">
        <f t="shared" si="4"/>
        <v>0</v>
      </c>
      <c r="H40" s="507">
        <f>Revenue!J63</f>
        <v>0</v>
      </c>
      <c r="I40" s="508">
        <f t="shared" ref="I40:I41" si="25">IF(ISBLANK(H40),"  ",IF(L40&gt;0,H40/L40,IF(H40&gt;0,1,0)))</f>
        <v>0</v>
      </c>
      <c r="J40" s="509">
        <f>Revenue!K63</f>
        <v>0</v>
      </c>
      <c r="K40" s="433">
        <f t="shared" ref="K40:K41" si="26">IF(ISBLANK(J40),"  ",IF(L40&gt;0,J40/L40,IF(J40&gt;0,1,0)))</f>
        <v>0</v>
      </c>
      <c r="L40" s="432">
        <f t="shared" ref="L40:L41" si="27">J40+H40</f>
        <v>0</v>
      </c>
      <c r="M40" s="619">
        <f t="shared" si="5"/>
        <v>0</v>
      </c>
      <c r="N40" s="753"/>
      <c r="O40" s="753"/>
      <c r="P40" s="753"/>
    </row>
    <row r="41" spans="1:16" s="326" customFormat="1" ht="15" customHeight="1" x14ac:dyDescent="0.2">
      <c r="A41" s="431" t="s">
        <v>576</v>
      </c>
      <c r="B41" s="507">
        <f>Revenue!F64</f>
        <v>0</v>
      </c>
      <c r="C41" s="508">
        <f t="shared" si="22"/>
        <v>0</v>
      </c>
      <c r="D41" s="509">
        <f>Revenue!G64</f>
        <v>0</v>
      </c>
      <c r="E41" s="429">
        <f t="shared" si="23"/>
        <v>0</v>
      </c>
      <c r="F41" s="432">
        <f t="shared" si="24"/>
        <v>0</v>
      </c>
      <c r="G41" s="619">
        <f t="shared" si="4"/>
        <v>0</v>
      </c>
      <c r="H41" s="507">
        <f>Revenue!J64</f>
        <v>0</v>
      </c>
      <c r="I41" s="508">
        <f t="shared" si="25"/>
        <v>0</v>
      </c>
      <c r="J41" s="509">
        <f>Revenue!K64</f>
        <v>0</v>
      </c>
      <c r="K41" s="433">
        <f t="shared" si="26"/>
        <v>0</v>
      </c>
      <c r="L41" s="432">
        <f t="shared" si="27"/>
        <v>0</v>
      </c>
      <c r="M41" s="619">
        <f t="shared" si="5"/>
        <v>0</v>
      </c>
      <c r="N41" s="753"/>
      <c r="O41" s="753"/>
      <c r="P41" s="753"/>
    </row>
    <row r="42" spans="1:16" ht="15" customHeight="1" x14ac:dyDescent="0.25">
      <c r="A42" s="182" t="s">
        <v>156</v>
      </c>
      <c r="B42" s="510"/>
      <c r="C42" s="511" t="s">
        <v>117</v>
      </c>
      <c r="D42" s="512"/>
      <c r="E42" s="528"/>
      <c r="F42" s="206"/>
      <c r="G42" s="620" t="s">
        <v>117</v>
      </c>
      <c r="H42" s="510" t="s">
        <v>117</v>
      </c>
      <c r="I42" s="511" t="s">
        <v>117</v>
      </c>
      <c r="J42" s="512"/>
      <c r="K42" s="214" t="s">
        <v>117</v>
      </c>
      <c r="L42" s="206"/>
      <c r="M42" s="620" t="s">
        <v>117</v>
      </c>
    </row>
    <row r="43" spans="1:16" ht="15" customHeight="1" x14ac:dyDescent="0.2">
      <c r="A43" s="212" t="s">
        <v>256</v>
      </c>
      <c r="B43" s="111">
        <f>Revenue!F97+Revenue!F98</f>
        <v>0</v>
      </c>
      <c r="C43" s="497">
        <f t="shared" si="2"/>
        <v>0</v>
      </c>
      <c r="D43" s="500">
        <f>Revenue!G97+Revenue!G98</f>
        <v>0</v>
      </c>
      <c r="E43" s="208">
        <f t="shared" si="3"/>
        <v>0</v>
      </c>
      <c r="F43" s="112">
        <f>D43+B43</f>
        <v>0</v>
      </c>
      <c r="G43" s="615">
        <f t="shared" si="4"/>
        <v>0</v>
      </c>
      <c r="H43" s="111">
        <f>Revenue!J97+Revenue!J98</f>
        <v>0</v>
      </c>
      <c r="I43" s="497">
        <f>IF(ISBLANK(H43),"  ",IF(L43&gt;0,H43/L43,IF(H43&gt;0,1,0)))</f>
        <v>0</v>
      </c>
      <c r="J43" s="500">
        <f>Revenue!K97+Revenue!K98</f>
        <v>0</v>
      </c>
      <c r="K43" s="208">
        <f>IF(ISBLANK(J43),"  ",IF(L43&gt;0,J43/L43,IF(J43&gt;0,1,0)))</f>
        <v>0</v>
      </c>
      <c r="L43" s="112">
        <f>J43+H43</f>
        <v>0</v>
      </c>
      <c r="M43" s="615">
        <f t="shared" si="5"/>
        <v>0</v>
      </c>
    </row>
    <row r="44" spans="1:16" ht="15" customHeight="1" x14ac:dyDescent="0.25">
      <c r="A44" s="182" t="s">
        <v>157</v>
      </c>
      <c r="B44" s="510"/>
      <c r="C44" s="511" t="s">
        <v>117</v>
      </c>
      <c r="D44" s="512"/>
      <c r="E44" s="208"/>
      <c r="F44" s="206"/>
      <c r="G44" s="620" t="s">
        <v>117</v>
      </c>
      <c r="H44" s="510"/>
      <c r="I44" s="511" t="s">
        <v>117</v>
      </c>
      <c r="J44" s="512"/>
      <c r="K44" s="214" t="s">
        <v>117</v>
      </c>
      <c r="L44" s="206"/>
      <c r="M44" s="620" t="s">
        <v>117</v>
      </c>
    </row>
    <row r="45" spans="1:16" ht="15" customHeight="1" x14ac:dyDescent="0.2">
      <c r="A45" s="213" t="s">
        <v>541</v>
      </c>
      <c r="B45" s="176">
        <f>Revenue!F99</f>
        <v>0</v>
      </c>
      <c r="C45" s="499">
        <f t="shared" si="2"/>
        <v>0</v>
      </c>
      <c r="D45" s="512">
        <f>Revenue!G99</f>
        <v>0</v>
      </c>
      <c r="E45" s="208">
        <f t="shared" si="3"/>
        <v>0</v>
      </c>
      <c r="F45" s="206">
        <f>D45+B45</f>
        <v>0</v>
      </c>
      <c r="G45" s="616">
        <f t="shared" si="4"/>
        <v>0</v>
      </c>
      <c r="H45" s="176">
        <f>Revenue!J99</f>
        <v>0</v>
      </c>
      <c r="I45" s="499">
        <f>IF(ISBLANK(H45),"  ",IF(L45&gt;0,H45/L45,IF(H45&gt;0,1,0)))</f>
        <v>0</v>
      </c>
      <c r="J45" s="512">
        <f>Revenue!K99</f>
        <v>0</v>
      </c>
      <c r="K45" s="210">
        <f>IF(ISBLANK(J45),"  ",IF(L45&gt;0,J45/L45,IF(J45&gt;0,1,0)))</f>
        <v>0</v>
      </c>
      <c r="L45" s="206">
        <f>J45+H45</f>
        <v>0</v>
      </c>
      <c r="M45" s="616">
        <f t="shared" si="5"/>
        <v>0</v>
      </c>
    </row>
    <row r="46" spans="1:16" ht="15" customHeight="1" x14ac:dyDescent="0.2">
      <c r="A46" s="213"/>
      <c r="B46" s="176"/>
      <c r="C46" s="499" t="str">
        <f t="shared" si="2"/>
        <v xml:space="preserve">  </v>
      </c>
      <c r="D46" s="512"/>
      <c r="E46" s="208"/>
      <c r="F46" s="206"/>
      <c r="G46" s="616"/>
      <c r="H46" s="176"/>
      <c r="I46" s="499" t="str">
        <f>IF(ISBLANK(H46),"  ",IF(L46&gt;0,H46/L46,IF(H46&gt;0,1,0)))</f>
        <v xml:space="preserve">  </v>
      </c>
      <c r="J46" s="512"/>
      <c r="K46" s="210" t="str">
        <f>IF(ISBLANK(J46),"  ",IF(L46&gt;0,J46/L46,IF(J46&gt;0,1,0)))</f>
        <v xml:space="preserve">  </v>
      </c>
      <c r="L46" s="206">
        <f>J46+H46</f>
        <v>0</v>
      </c>
      <c r="M46" s="616">
        <f t="shared" si="5"/>
        <v>0</v>
      </c>
    </row>
    <row r="47" spans="1:16" s="128" customFormat="1" ht="15" customHeight="1" x14ac:dyDescent="0.25">
      <c r="A47" s="182" t="s">
        <v>158</v>
      </c>
      <c r="B47" s="183">
        <f>SUM(B13,B14,B15,B43,B45,B46)</f>
        <v>12156338.41</v>
      </c>
      <c r="C47" s="513">
        <f>IF(ISBLANK(B47),"  ",IF(F47&gt;0,B47/F47,IF(B47&gt;0,1,0)))</f>
        <v>1</v>
      </c>
      <c r="D47" s="183">
        <f>SUM(D13,D14,D15,D43,D45,D46)</f>
        <v>0</v>
      </c>
      <c r="E47" s="514">
        <f>IF(ISBLANK(D47),"  ",IF(F47&gt;0,D47/F47,IF(D47&gt;0,1,0)))</f>
        <v>0</v>
      </c>
      <c r="F47" s="183">
        <f>SUM(F13,F14,F15,F43,F45,F46)</f>
        <v>12156338.41</v>
      </c>
      <c r="G47" s="621">
        <f t="shared" si="4"/>
        <v>0.26677492550872006</v>
      </c>
      <c r="H47" s="183">
        <f>SUM(H13,H14,H15,H43,H45,H46)</f>
        <v>12235195</v>
      </c>
      <c r="I47" s="513">
        <f>IF(ISBLANK(H47),"  ",IF(L47&gt;0,H47/L47,IF(H47&gt;0,1,0)))</f>
        <v>1</v>
      </c>
      <c r="J47" s="183">
        <f>SUM(J13,J14,J15,J43,J45,J46)</f>
        <v>0</v>
      </c>
      <c r="K47" s="215">
        <f>IF(ISBLANK(J47),"  ",IF(L47&gt;0,J47/L47,IF(J47&gt;0,1,0)))</f>
        <v>0</v>
      </c>
      <c r="L47" s="183">
        <f>SUM(L13,L14,L15,L43,L45,L46)</f>
        <v>12235195</v>
      </c>
      <c r="M47" s="621">
        <f t="shared" si="5"/>
        <v>0.27185954184564914</v>
      </c>
      <c r="N47" s="756"/>
      <c r="O47" s="755"/>
      <c r="P47" s="750"/>
    </row>
    <row r="48" spans="1:16" ht="15" customHeight="1" x14ac:dyDescent="0.25">
      <c r="A48" s="188" t="s">
        <v>205</v>
      </c>
      <c r="B48" s="189"/>
      <c r="C48" s="511" t="s">
        <v>117</v>
      </c>
      <c r="D48" s="512"/>
      <c r="E48" s="214" t="s">
        <v>117</v>
      </c>
      <c r="F48" s="206"/>
      <c r="G48" s="620" t="s">
        <v>117</v>
      </c>
      <c r="H48" s="189"/>
      <c r="I48" s="511" t="s">
        <v>117</v>
      </c>
      <c r="J48" s="512"/>
      <c r="K48" s="214" t="s">
        <v>117</v>
      </c>
      <c r="L48" s="206"/>
      <c r="M48" s="620" t="s">
        <v>117</v>
      </c>
    </row>
    <row r="49" spans="1:16" ht="15" customHeight="1" x14ac:dyDescent="0.2">
      <c r="A49" s="164" t="s">
        <v>206</v>
      </c>
      <c r="B49" s="111">
        <f>Revenue!F89</f>
        <v>0</v>
      </c>
      <c r="C49" s="497">
        <f t="shared" si="2"/>
        <v>0</v>
      </c>
      <c r="D49" s="500">
        <f>Revenue!G89</f>
        <v>0</v>
      </c>
      <c r="E49" s="208">
        <f>IF(ISBLANK(D49),"  ",IF(F49&gt;0,D49/F49,IF(D49&gt;0,1,0)))</f>
        <v>0</v>
      </c>
      <c r="F49" s="112">
        <f>D49+B49</f>
        <v>0</v>
      </c>
      <c r="G49" s="615">
        <f t="shared" si="4"/>
        <v>0</v>
      </c>
      <c r="H49" s="111">
        <f>Revenue!J89</f>
        <v>0</v>
      </c>
      <c r="I49" s="497">
        <f t="shared" ref="I49:I55" si="28">IF(ISBLANK(H49),"  ",IF(L49&gt;0,H49/L49,IF(H49&gt;0,1,0)))</f>
        <v>0</v>
      </c>
      <c r="J49" s="500">
        <f>Revenue!K89</f>
        <v>0</v>
      </c>
      <c r="K49" s="208">
        <f t="shared" ref="K49:K55" si="29">IF(ISBLANK(J49),"  ",IF(L49&gt;0,J49/L49,IF(J49&gt;0,1,0)))</f>
        <v>0</v>
      </c>
      <c r="L49" s="112">
        <f>J49+H49</f>
        <v>0</v>
      </c>
      <c r="M49" s="615">
        <f t="shared" si="5"/>
        <v>0</v>
      </c>
    </row>
    <row r="50" spans="1:16" ht="15" customHeight="1" x14ac:dyDescent="0.2">
      <c r="A50" s="178" t="s">
        <v>207</v>
      </c>
      <c r="B50" s="176">
        <f>Revenue!F90</f>
        <v>0</v>
      </c>
      <c r="C50" s="499">
        <f t="shared" si="2"/>
        <v>0</v>
      </c>
      <c r="D50" s="512">
        <f>Revenue!G90</f>
        <v>0</v>
      </c>
      <c r="E50" s="208">
        <f t="shared" ref="E50:E55" si="30">IF(ISBLANK(D50),"  ",IF(F50&gt;0,D50/F50,IF(D50&gt;0,1,0)))</f>
        <v>0</v>
      </c>
      <c r="F50" s="206">
        <f>D50+B50</f>
        <v>0</v>
      </c>
      <c r="G50" s="616">
        <f t="shared" si="4"/>
        <v>0</v>
      </c>
      <c r="H50" s="176">
        <f>Revenue!J90</f>
        <v>0</v>
      </c>
      <c r="I50" s="499">
        <f t="shared" si="28"/>
        <v>0</v>
      </c>
      <c r="J50" s="512">
        <f>Revenue!K90</f>
        <v>0</v>
      </c>
      <c r="K50" s="210">
        <f t="shared" si="29"/>
        <v>0</v>
      </c>
      <c r="L50" s="206">
        <f>J50+H50</f>
        <v>0</v>
      </c>
      <c r="M50" s="616">
        <f t="shared" si="5"/>
        <v>0</v>
      </c>
    </row>
    <row r="51" spans="1:16" ht="15" customHeight="1" x14ac:dyDescent="0.2">
      <c r="A51" s="164" t="s">
        <v>253</v>
      </c>
      <c r="B51" s="176">
        <f>Revenue!F91</f>
        <v>0</v>
      </c>
      <c r="C51" s="499">
        <f t="shared" si="2"/>
        <v>0</v>
      </c>
      <c r="D51" s="512">
        <f>Revenue!G91</f>
        <v>0</v>
      </c>
      <c r="E51" s="208">
        <f t="shared" si="30"/>
        <v>0</v>
      </c>
      <c r="F51" s="206">
        <f>D51+B51</f>
        <v>0</v>
      </c>
      <c r="G51" s="616">
        <f t="shared" si="4"/>
        <v>0</v>
      </c>
      <c r="H51" s="176">
        <f>Revenue!J91</f>
        <v>0</v>
      </c>
      <c r="I51" s="499">
        <f t="shared" si="28"/>
        <v>0</v>
      </c>
      <c r="J51" s="512">
        <f>Revenue!K91</f>
        <v>0</v>
      </c>
      <c r="K51" s="210">
        <f t="shared" si="29"/>
        <v>0</v>
      </c>
      <c r="L51" s="206">
        <f>J51+H51</f>
        <v>0</v>
      </c>
      <c r="M51" s="616">
        <f t="shared" si="5"/>
        <v>0</v>
      </c>
    </row>
    <row r="52" spans="1:16" ht="15" customHeight="1" x14ac:dyDescent="0.2">
      <c r="A52" s="175" t="s">
        <v>208</v>
      </c>
      <c r="B52" s="176">
        <f>Revenue!F92</f>
        <v>0</v>
      </c>
      <c r="C52" s="499">
        <f t="shared" si="2"/>
        <v>0</v>
      </c>
      <c r="D52" s="512">
        <f>Revenue!G92</f>
        <v>0</v>
      </c>
      <c r="E52" s="208">
        <f t="shared" si="30"/>
        <v>0</v>
      </c>
      <c r="F52" s="206">
        <f>D52+B52</f>
        <v>0</v>
      </c>
      <c r="G52" s="616">
        <f t="shared" si="4"/>
        <v>0</v>
      </c>
      <c r="H52" s="176">
        <f>Revenue!J92</f>
        <v>0</v>
      </c>
      <c r="I52" s="499">
        <f t="shared" si="28"/>
        <v>0</v>
      </c>
      <c r="J52" s="512">
        <f>Revenue!K92</f>
        <v>0</v>
      </c>
      <c r="K52" s="210">
        <f t="shared" si="29"/>
        <v>0</v>
      </c>
      <c r="L52" s="206">
        <f>J52+H52</f>
        <v>0</v>
      </c>
      <c r="M52" s="616">
        <f t="shared" si="5"/>
        <v>0</v>
      </c>
    </row>
    <row r="53" spans="1:16" ht="15" customHeight="1" x14ac:dyDescent="0.2">
      <c r="A53" s="178" t="s">
        <v>254</v>
      </c>
      <c r="B53" s="176">
        <f>Revenue!F94</f>
        <v>0</v>
      </c>
      <c r="C53" s="499">
        <f t="shared" si="2"/>
        <v>0</v>
      </c>
      <c r="D53" s="512">
        <f>Revenue!G94</f>
        <v>0</v>
      </c>
      <c r="E53" s="208">
        <f t="shared" si="30"/>
        <v>0</v>
      </c>
      <c r="F53" s="206">
        <f>D53+B53</f>
        <v>0</v>
      </c>
      <c r="G53" s="616">
        <f t="shared" si="4"/>
        <v>0</v>
      </c>
      <c r="H53" s="176">
        <f>Revenue!J94</f>
        <v>0</v>
      </c>
      <c r="I53" s="499">
        <f t="shared" si="28"/>
        <v>0</v>
      </c>
      <c r="J53" s="512">
        <f>Revenue!K94</f>
        <v>0</v>
      </c>
      <c r="K53" s="210">
        <f t="shared" si="29"/>
        <v>0</v>
      </c>
      <c r="L53" s="206">
        <f>J53+H53</f>
        <v>0</v>
      </c>
      <c r="M53" s="616">
        <f t="shared" si="5"/>
        <v>0</v>
      </c>
    </row>
    <row r="54" spans="1:16" s="128" customFormat="1" ht="15" customHeight="1" x14ac:dyDescent="0.25">
      <c r="A54" s="188" t="s">
        <v>209</v>
      </c>
      <c r="B54" s="183">
        <f>B53+B52+B51+B50+B49</f>
        <v>0</v>
      </c>
      <c r="C54" s="513">
        <f t="shared" si="2"/>
        <v>0</v>
      </c>
      <c r="D54" s="515">
        <f>D53+D52+D51+D50+D49</f>
        <v>0</v>
      </c>
      <c r="E54" s="514">
        <f>IF(ISBLANK(D54),"  ",IF(F54&gt;0,D54/F54,IF(D54&gt;0,1,0)))</f>
        <v>0</v>
      </c>
      <c r="F54" s="216">
        <f>F53+F52+F51+F50+F49</f>
        <v>0</v>
      </c>
      <c r="G54" s="621">
        <f t="shared" si="4"/>
        <v>0</v>
      </c>
      <c r="H54" s="183">
        <f>H53+H52+H51+H50+H49</f>
        <v>0</v>
      </c>
      <c r="I54" s="513">
        <f t="shared" si="28"/>
        <v>0</v>
      </c>
      <c r="J54" s="515">
        <f>J53+J52+J51+J50+J49</f>
        <v>0</v>
      </c>
      <c r="K54" s="215">
        <f t="shared" si="29"/>
        <v>0</v>
      </c>
      <c r="L54" s="216">
        <f>L53+L52+L51+L50+L49</f>
        <v>0</v>
      </c>
      <c r="M54" s="621">
        <f t="shared" si="5"/>
        <v>0</v>
      </c>
      <c r="N54" s="750"/>
      <c r="O54" s="750"/>
      <c r="P54" s="750"/>
    </row>
    <row r="55" spans="1:16" s="128" customFormat="1" ht="15" customHeight="1" x14ac:dyDescent="0.25">
      <c r="A55" s="187" t="s">
        <v>413</v>
      </c>
      <c r="B55" s="516">
        <f>Revenue!F111</f>
        <v>0</v>
      </c>
      <c r="C55" s="513">
        <f t="shared" si="2"/>
        <v>0</v>
      </c>
      <c r="D55" s="517">
        <f>Revenue!G111</f>
        <v>0</v>
      </c>
      <c r="E55" s="514">
        <f t="shared" si="30"/>
        <v>0</v>
      </c>
      <c r="F55" s="217">
        <f>D55+B55</f>
        <v>0</v>
      </c>
      <c r="G55" s="621">
        <f t="shared" si="4"/>
        <v>0</v>
      </c>
      <c r="H55" s="516">
        <f>Revenue!J111</f>
        <v>0</v>
      </c>
      <c r="I55" s="513">
        <f t="shared" si="28"/>
        <v>0</v>
      </c>
      <c r="J55" s="516">
        <f>Revenue!K111</f>
        <v>0</v>
      </c>
      <c r="K55" s="215">
        <f t="shared" si="29"/>
        <v>0</v>
      </c>
      <c r="L55" s="217">
        <f>J55+H55</f>
        <v>0</v>
      </c>
      <c r="M55" s="621">
        <f t="shared" si="5"/>
        <v>0</v>
      </c>
      <c r="N55" s="750"/>
      <c r="O55" s="750"/>
      <c r="P55" s="750"/>
    </row>
    <row r="56" spans="1:16" ht="15" customHeight="1" x14ac:dyDescent="0.25">
      <c r="A56" s="166" t="s">
        <v>211</v>
      </c>
      <c r="B56" s="518"/>
      <c r="C56" s="519" t="s">
        <v>117</v>
      </c>
      <c r="D56" s="500"/>
      <c r="E56" s="218" t="s">
        <v>117</v>
      </c>
      <c r="F56" s="112"/>
      <c r="G56" s="622" t="s">
        <v>117</v>
      </c>
      <c r="H56" s="518"/>
      <c r="I56" s="519" t="s">
        <v>117</v>
      </c>
      <c r="J56" s="500"/>
      <c r="K56" s="218" t="s">
        <v>117</v>
      </c>
      <c r="L56" s="112"/>
      <c r="M56" s="622" t="s">
        <v>117</v>
      </c>
    </row>
    <row r="57" spans="1:16" ht="15" customHeight="1" x14ac:dyDescent="0.2">
      <c r="A57" s="164" t="s">
        <v>242</v>
      </c>
      <c r="B57" s="518">
        <f>Revenue!F7</f>
        <v>9136583.3900000006</v>
      </c>
      <c r="C57" s="497">
        <f t="shared" si="2"/>
        <v>1</v>
      </c>
      <c r="D57" s="500">
        <f>Revenue!G7</f>
        <v>0</v>
      </c>
      <c r="E57" s="208">
        <f>IF(ISBLANK(D57),"  ",IF(F57&gt;0,D57/F57,IF(D57&gt;0,1,0)))</f>
        <v>0</v>
      </c>
      <c r="F57" s="219">
        <f t="shared" ref="F57:F62" si="31">D57+B57</f>
        <v>9136583.3900000006</v>
      </c>
      <c r="G57" s="615">
        <f t="shared" si="4"/>
        <v>0.20050538830561063</v>
      </c>
      <c r="H57" s="518">
        <f>Revenue!J7</f>
        <v>9297000</v>
      </c>
      <c r="I57" s="497">
        <f t="shared" ref="I57:I75" si="32">IF(ISBLANK(H57),"  ",IF(L57&gt;0,H57/L57,IF(H57&gt;0,1,0)))</f>
        <v>1</v>
      </c>
      <c r="J57" s="500">
        <f>Revenue!K7</f>
        <v>0</v>
      </c>
      <c r="K57" s="208">
        <f t="shared" ref="K57:K75" si="33">IF(ISBLANK(J57),"  ",IF(L57&gt;0,J57/L57,IF(J57&gt;0,1,0)))</f>
        <v>0</v>
      </c>
      <c r="L57" s="219">
        <f t="shared" ref="L57:L62" si="34">J57+H57</f>
        <v>9297000</v>
      </c>
      <c r="M57" s="615">
        <f t="shared" si="5"/>
        <v>0.20657440772615393</v>
      </c>
    </row>
    <row r="58" spans="1:16" ht="15" customHeight="1" x14ac:dyDescent="0.2">
      <c r="A58" s="175" t="s">
        <v>243</v>
      </c>
      <c r="B58" s="189">
        <f>Revenue!F19</f>
        <v>0</v>
      </c>
      <c r="C58" s="499">
        <f t="shared" si="2"/>
        <v>0</v>
      </c>
      <c r="D58" s="512">
        <f>Revenue!G19</f>
        <v>0</v>
      </c>
      <c r="E58" s="208">
        <f t="shared" ref="E58:E83" si="35">IF(ISBLANK(D58),"  ",IF(F58&gt;0,D58/F58,IF(D58&gt;0,1,0)))</f>
        <v>0</v>
      </c>
      <c r="F58" s="220">
        <f t="shared" si="31"/>
        <v>0</v>
      </c>
      <c r="G58" s="616">
        <f t="shared" si="4"/>
        <v>0</v>
      </c>
      <c r="H58" s="189">
        <f>Revenue!J19</f>
        <v>0</v>
      </c>
      <c r="I58" s="499">
        <f t="shared" si="32"/>
        <v>0</v>
      </c>
      <c r="J58" s="512">
        <f>Revenue!K19</f>
        <v>0</v>
      </c>
      <c r="K58" s="210">
        <f t="shared" si="33"/>
        <v>0</v>
      </c>
      <c r="L58" s="220">
        <f t="shared" si="34"/>
        <v>0</v>
      </c>
      <c r="M58" s="616">
        <f t="shared" si="5"/>
        <v>0</v>
      </c>
    </row>
    <row r="59" spans="1:16" ht="15" customHeight="1" x14ac:dyDescent="0.2">
      <c r="A59" s="221" t="s">
        <v>244</v>
      </c>
      <c r="B59" s="520">
        <f>Revenue!F9</f>
        <v>0</v>
      </c>
      <c r="C59" s="499">
        <f t="shared" si="2"/>
        <v>0</v>
      </c>
      <c r="D59" s="521">
        <f>Revenue!G9</f>
        <v>466905.46</v>
      </c>
      <c r="E59" s="208">
        <f t="shared" si="35"/>
        <v>1</v>
      </c>
      <c r="F59" s="222">
        <f t="shared" si="31"/>
        <v>466905.46</v>
      </c>
      <c r="G59" s="616">
        <f t="shared" si="4"/>
        <v>1.0246396991437054E-2</v>
      </c>
      <c r="H59" s="520">
        <f>Revenue!J9</f>
        <v>0</v>
      </c>
      <c r="I59" s="499">
        <f t="shared" si="32"/>
        <v>0</v>
      </c>
      <c r="J59" s="521">
        <f>Revenue!K9</f>
        <v>578380</v>
      </c>
      <c r="K59" s="210">
        <f t="shared" si="33"/>
        <v>1</v>
      </c>
      <c r="L59" s="222">
        <f t="shared" si="34"/>
        <v>578380</v>
      </c>
      <c r="M59" s="616">
        <f t="shared" si="5"/>
        <v>1.2851296756013006E-2</v>
      </c>
    </row>
    <row r="60" spans="1:16" ht="15" customHeight="1" x14ac:dyDescent="0.2">
      <c r="A60" s="221" t="s">
        <v>245</v>
      </c>
      <c r="B60" s="520">
        <f>Revenue!F10</f>
        <v>215737.51</v>
      </c>
      <c r="C60" s="499">
        <f t="shared" si="2"/>
        <v>1</v>
      </c>
      <c r="D60" s="521">
        <f>Revenue!G10</f>
        <v>0</v>
      </c>
      <c r="E60" s="208">
        <f t="shared" si="35"/>
        <v>0</v>
      </c>
      <c r="F60" s="222">
        <f t="shared" si="31"/>
        <v>215737.51</v>
      </c>
      <c r="G60" s="616">
        <f t="shared" si="4"/>
        <v>4.7344320484153709E-3</v>
      </c>
      <c r="H60" s="520">
        <f>Revenue!J10</f>
        <v>240000</v>
      </c>
      <c r="I60" s="499">
        <f t="shared" si="32"/>
        <v>1</v>
      </c>
      <c r="J60" s="521">
        <f>Revenue!K10</f>
        <v>0</v>
      </c>
      <c r="K60" s="210">
        <f t="shared" si="33"/>
        <v>0</v>
      </c>
      <c r="L60" s="222">
        <f t="shared" si="34"/>
        <v>240000</v>
      </c>
      <c r="M60" s="616">
        <f t="shared" si="5"/>
        <v>5.3326726744408887E-3</v>
      </c>
    </row>
    <row r="61" spans="1:16" ht="15" customHeight="1" x14ac:dyDescent="0.2">
      <c r="A61" s="221" t="s">
        <v>411</v>
      </c>
      <c r="B61" s="520">
        <v>0</v>
      </c>
      <c r="C61" s="522">
        <f>IF(ISBLANK(B61),"  ",IF(F61&gt;0,B61/F61,IF(B61&gt;0,1,0)))</f>
        <v>0</v>
      </c>
      <c r="D61" s="521">
        <f>Athletics!U13</f>
        <v>0</v>
      </c>
      <c r="E61" s="529">
        <f t="shared" si="35"/>
        <v>0</v>
      </c>
      <c r="F61" s="222">
        <f t="shared" si="31"/>
        <v>0</v>
      </c>
      <c r="G61" s="623">
        <f t="shared" si="4"/>
        <v>0</v>
      </c>
      <c r="H61" s="520">
        <v>0</v>
      </c>
      <c r="I61" s="522">
        <f>IF(ISBLANK(H61),"  ",IF(L61&gt;0,H61/L61,IF(H61&gt;0,1,0)))</f>
        <v>0</v>
      </c>
      <c r="J61" s="521">
        <f>Athletics!W13</f>
        <v>0</v>
      </c>
      <c r="K61" s="449">
        <f>IF(ISBLANK(J61),"  ",IF(L61&gt;0,J61/L61,IF(J61&gt;0,1,0)))</f>
        <v>0</v>
      </c>
      <c r="L61" s="222">
        <f t="shared" si="34"/>
        <v>0</v>
      </c>
      <c r="M61" s="623">
        <f t="shared" si="5"/>
        <v>0</v>
      </c>
    </row>
    <row r="62" spans="1:16" ht="15" customHeight="1" x14ac:dyDescent="0.2">
      <c r="A62" s="175" t="s">
        <v>252</v>
      </c>
      <c r="B62" s="189">
        <f>Revenue!F11+Revenue!F12+Revenue!F14+Revenue!F15+Revenue!F17+Revenue!F18+Revenue!F22+Revenue!F23+Revenue!F13+Revenue!F16</f>
        <v>1172144.6000000001</v>
      </c>
      <c r="C62" s="499">
        <f t="shared" si="2"/>
        <v>0.28664538049271321</v>
      </c>
      <c r="D62" s="512">
        <f>Revenue!G11+Revenue!G12+Revenue!G14+Revenue!G15+Revenue!G17+Revenue!G18+Revenue!G22+Revenue!G23+Revenue!G13+Revenue!G16</f>
        <v>2917035.55</v>
      </c>
      <c r="E62" s="208">
        <f t="shared" si="35"/>
        <v>0.71335461950728674</v>
      </c>
      <c r="F62" s="220">
        <f t="shared" si="31"/>
        <v>4089180.15</v>
      </c>
      <c r="G62" s="616">
        <f t="shared" si="4"/>
        <v>8.9738430530249352E-2</v>
      </c>
      <c r="H62" s="189">
        <f>Revenue!J11+Revenue!J12+Revenue!J14+Revenue!J15+Revenue!J17+Revenue!J18+Revenue!J22+Revenue!J23+Revenue!J13+Revenue!J16</f>
        <v>1205000</v>
      </c>
      <c r="I62" s="499">
        <f t="shared" si="32"/>
        <v>0.3062261753494282</v>
      </c>
      <c r="J62" s="512">
        <f>Revenue!K11+Revenue!K12+Revenue!K14+Revenue!K15+Revenue!K17+Revenue!K18+Revenue!K22+Revenue!K23+Revenue!K13+Revenue!K16</f>
        <v>2730000</v>
      </c>
      <c r="K62" s="210">
        <f t="shared" si="33"/>
        <v>0.6937738246505718</v>
      </c>
      <c r="L62" s="220">
        <f t="shared" si="34"/>
        <v>3935000</v>
      </c>
      <c r="M62" s="616">
        <f t="shared" si="5"/>
        <v>8.7433612391353735E-2</v>
      </c>
    </row>
    <row r="63" spans="1:16" s="128" customFormat="1" ht="15" customHeight="1" x14ac:dyDescent="0.25">
      <c r="A63" s="187" t="s">
        <v>216</v>
      </c>
      <c r="B63" s="192">
        <f>B62+B60+B59+B58+B57</f>
        <v>10524465.5</v>
      </c>
      <c r="C63" s="513">
        <f t="shared" si="2"/>
        <v>0.75669815175685418</v>
      </c>
      <c r="D63" s="515">
        <f>D62+D60+D59+D58+D57+D61</f>
        <v>3383941.01</v>
      </c>
      <c r="E63" s="514">
        <f t="shared" si="35"/>
        <v>0.24330184824314569</v>
      </c>
      <c r="F63" s="523">
        <f>F62+F60+F59+F58+F57+F61</f>
        <v>13908406.510000002</v>
      </c>
      <c r="G63" s="621">
        <f t="shared" si="4"/>
        <v>0.30522464787571241</v>
      </c>
      <c r="H63" s="192">
        <f>H62+H60+H59+H58+H57</f>
        <v>10742000</v>
      </c>
      <c r="I63" s="513">
        <f t="shared" si="32"/>
        <v>0.76453448234140287</v>
      </c>
      <c r="J63" s="515">
        <f>J62+J60+J59+J58+J57+J61</f>
        <v>3308380</v>
      </c>
      <c r="K63" s="215">
        <f t="shared" si="33"/>
        <v>0.23546551765859713</v>
      </c>
      <c r="L63" s="220">
        <f>L62+L60+L59+L58+L57+L61</f>
        <v>14050380</v>
      </c>
      <c r="M63" s="621">
        <f t="shared" si="5"/>
        <v>0.31219198954796157</v>
      </c>
      <c r="N63" s="750"/>
      <c r="O63" s="750"/>
      <c r="P63" s="750"/>
    </row>
    <row r="64" spans="1:16" ht="15" customHeight="1" x14ac:dyDescent="0.2">
      <c r="A64" s="207" t="s">
        <v>217</v>
      </c>
      <c r="B64" s="524">
        <f>Revenue!F26</f>
        <v>0</v>
      </c>
      <c r="C64" s="499">
        <f t="shared" si="2"/>
        <v>0</v>
      </c>
      <c r="D64" s="525">
        <f>Revenue!G26</f>
        <v>0</v>
      </c>
      <c r="E64" s="208">
        <f t="shared" si="35"/>
        <v>0</v>
      </c>
      <c r="F64" s="223">
        <f t="shared" ref="F64:F73" si="36">D64+B64</f>
        <v>0</v>
      </c>
      <c r="G64" s="616">
        <f t="shared" si="4"/>
        <v>0</v>
      </c>
      <c r="H64" s="524">
        <f>Revenue!J26</f>
        <v>0</v>
      </c>
      <c r="I64" s="499">
        <f t="shared" si="32"/>
        <v>0</v>
      </c>
      <c r="J64" s="525">
        <f>Revenue!K26</f>
        <v>0</v>
      </c>
      <c r="K64" s="210">
        <f t="shared" si="33"/>
        <v>0</v>
      </c>
      <c r="L64" s="223">
        <f t="shared" ref="L64:L73" si="37">J64+H64</f>
        <v>0</v>
      </c>
      <c r="M64" s="616">
        <f t="shared" si="5"/>
        <v>0</v>
      </c>
    </row>
    <row r="65" spans="1:16" ht="15" customHeight="1" x14ac:dyDescent="0.2">
      <c r="A65" s="224" t="s">
        <v>246</v>
      </c>
      <c r="B65" s="176">
        <f>Revenue!F27</f>
        <v>0</v>
      </c>
      <c r="C65" s="499">
        <f t="shared" si="2"/>
        <v>0</v>
      </c>
      <c r="D65" s="512">
        <f>Revenue!G27</f>
        <v>0</v>
      </c>
      <c r="E65" s="208">
        <f t="shared" si="35"/>
        <v>0</v>
      </c>
      <c r="F65" s="206">
        <f t="shared" si="36"/>
        <v>0</v>
      </c>
      <c r="G65" s="616">
        <f t="shared" si="4"/>
        <v>0</v>
      </c>
      <c r="H65" s="176">
        <f>Revenue!J27</f>
        <v>0</v>
      </c>
      <c r="I65" s="499">
        <f t="shared" si="32"/>
        <v>0</v>
      </c>
      <c r="J65" s="512">
        <f>Revenue!K27</f>
        <v>0</v>
      </c>
      <c r="K65" s="210">
        <f t="shared" si="33"/>
        <v>0</v>
      </c>
      <c r="L65" s="206">
        <f t="shared" si="37"/>
        <v>0</v>
      </c>
      <c r="M65" s="616">
        <f t="shared" si="5"/>
        <v>0</v>
      </c>
    </row>
    <row r="66" spans="1:16" ht="15" customHeight="1" x14ac:dyDescent="0.2">
      <c r="A66" s="164" t="s">
        <v>218</v>
      </c>
      <c r="B66" s="176">
        <f>Revenue!F28</f>
        <v>7230.48</v>
      </c>
      <c r="C66" s="499">
        <f t="shared" si="2"/>
        <v>5.7484118184589199E-2</v>
      </c>
      <c r="D66" s="512">
        <f>Revenue!G28</f>
        <v>118551.74</v>
      </c>
      <c r="E66" s="208">
        <f t="shared" si="35"/>
        <v>0.94251588181541079</v>
      </c>
      <c r="F66" s="206">
        <f t="shared" si="36"/>
        <v>125782.22</v>
      </c>
      <c r="G66" s="616">
        <f t="shared" si="4"/>
        <v>2.7603330245576344E-3</v>
      </c>
      <c r="H66" s="176">
        <f>Revenue!J28</f>
        <v>8000</v>
      </c>
      <c r="I66" s="499">
        <f t="shared" si="32"/>
        <v>0.4</v>
      </c>
      <c r="J66" s="512">
        <f>Revenue!K28</f>
        <v>12000</v>
      </c>
      <c r="K66" s="210">
        <f t="shared" si="33"/>
        <v>0.6</v>
      </c>
      <c r="L66" s="206">
        <f t="shared" si="37"/>
        <v>20000</v>
      </c>
      <c r="M66" s="616">
        <f t="shared" si="5"/>
        <v>4.443893895367407E-4</v>
      </c>
    </row>
    <row r="67" spans="1:16" ht="15" customHeight="1" x14ac:dyDescent="0.2">
      <c r="A67" s="178" t="s">
        <v>219</v>
      </c>
      <c r="B67" s="176">
        <f>Revenue!F76</f>
        <v>0</v>
      </c>
      <c r="C67" s="499">
        <f t="shared" si="2"/>
        <v>0</v>
      </c>
      <c r="D67" s="512">
        <f>Revenue!G76</f>
        <v>2045760.66</v>
      </c>
      <c r="E67" s="208">
        <f t="shared" si="35"/>
        <v>1</v>
      </c>
      <c r="F67" s="206">
        <f t="shared" si="36"/>
        <v>2045760.66</v>
      </c>
      <c r="G67" s="616">
        <f t="shared" si="4"/>
        <v>4.4894904145743507E-2</v>
      </c>
      <c r="H67" s="176">
        <f>Revenue!J76</f>
        <v>0</v>
      </c>
      <c r="I67" s="499">
        <f t="shared" si="32"/>
        <v>0</v>
      </c>
      <c r="J67" s="512">
        <f>Revenue!K76</f>
        <v>2000000</v>
      </c>
      <c r="K67" s="210">
        <f t="shared" si="33"/>
        <v>1</v>
      </c>
      <c r="L67" s="206">
        <f t="shared" si="37"/>
        <v>2000000</v>
      </c>
      <c r="M67" s="616">
        <f t="shared" si="5"/>
        <v>4.4438938953674074E-2</v>
      </c>
    </row>
    <row r="68" spans="1:16" ht="15" customHeight="1" x14ac:dyDescent="0.2">
      <c r="A68" s="224" t="s">
        <v>220</v>
      </c>
      <c r="B68" s="176">
        <f>Revenue!F29</f>
        <v>0</v>
      </c>
      <c r="C68" s="499">
        <f t="shared" si="2"/>
        <v>0</v>
      </c>
      <c r="D68" s="512">
        <f>Revenue!G29</f>
        <v>0</v>
      </c>
      <c r="E68" s="208">
        <f t="shared" si="35"/>
        <v>0</v>
      </c>
      <c r="F68" s="206">
        <f t="shared" si="36"/>
        <v>0</v>
      </c>
      <c r="G68" s="616">
        <f t="shared" si="4"/>
        <v>0</v>
      </c>
      <c r="H68" s="176">
        <f>Revenue!J29</f>
        <v>0</v>
      </c>
      <c r="I68" s="499">
        <f t="shared" si="32"/>
        <v>0</v>
      </c>
      <c r="J68" s="512">
        <f>Revenue!K29</f>
        <v>0</v>
      </c>
      <c r="K68" s="210">
        <f t="shared" si="33"/>
        <v>0</v>
      </c>
      <c r="L68" s="206">
        <f t="shared" si="37"/>
        <v>0</v>
      </c>
      <c r="M68" s="616">
        <f t="shared" si="5"/>
        <v>0</v>
      </c>
    </row>
    <row r="69" spans="1:16" ht="15" customHeight="1" x14ac:dyDescent="0.2">
      <c r="A69" s="224" t="s">
        <v>221</v>
      </c>
      <c r="B69" s="176">
        <v>0</v>
      </c>
      <c r="C69" s="499">
        <f t="shared" si="2"/>
        <v>0</v>
      </c>
      <c r="D69" s="512">
        <f>Athletics!U24-Athletics!U21-Athletics!U13-Athletics!U23</f>
        <v>0</v>
      </c>
      <c r="E69" s="208">
        <f t="shared" si="35"/>
        <v>0</v>
      </c>
      <c r="F69" s="206">
        <f t="shared" si="36"/>
        <v>0</v>
      </c>
      <c r="G69" s="616">
        <f t="shared" si="4"/>
        <v>0</v>
      </c>
      <c r="H69" s="176">
        <v>0</v>
      </c>
      <c r="I69" s="499">
        <f t="shared" si="32"/>
        <v>0</v>
      </c>
      <c r="J69" s="512">
        <f>Athletics!W24-Athletics!W21-Athletics!W13-Athletics!W23</f>
        <v>0</v>
      </c>
      <c r="K69" s="210">
        <f t="shared" si="33"/>
        <v>0</v>
      </c>
      <c r="L69" s="206">
        <f t="shared" si="37"/>
        <v>0</v>
      </c>
      <c r="M69" s="616">
        <f t="shared" si="5"/>
        <v>0</v>
      </c>
    </row>
    <row r="70" spans="1:16" ht="15" customHeight="1" x14ac:dyDescent="0.2">
      <c r="A70" s="207" t="s">
        <v>247</v>
      </c>
      <c r="B70" s="176">
        <f>Revenue!F87</f>
        <v>0</v>
      </c>
      <c r="C70" s="499">
        <f t="shared" si="2"/>
        <v>0</v>
      </c>
      <c r="D70" s="512">
        <f>Revenue!G87</f>
        <v>0</v>
      </c>
      <c r="E70" s="208">
        <f t="shared" si="35"/>
        <v>0</v>
      </c>
      <c r="F70" s="206">
        <f t="shared" si="36"/>
        <v>0</v>
      </c>
      <c r="G70" s="616">
        <f t="shared" si="4"/>
        <v>0</v>
      </c>
      <c r="H70" s="176">
        <f>Revenue!J87</f>
        <v>0</v>
      </c>
      <c r="I70" s="499">
        <f t="shared" si="32"/>
        <v>0</v>
      </c>
      <c r="J70" s="512">
        <f>Revenue!K87</f>
        <v>0</v>
      </c>
      <c r="K70" s="210">
        <f t="shared" si="33"/>
        <v>0</v>
      </c>
      <c r="L70" s="206">
        <f t="shared" si="37"/>
        <v>0</v>
      </c>
      <c r="M70" s="616">
        <f t="shared" si="5"/>
        <v>0</v>
      </c>
    </row>
    <row r="71" spans="1:16" ht="15" customHeight="1" x14ac:dyDescent="0.2">
      <c r="A71" s="207" t="s">
        <v>248</v>
      </c>
      <c r="B71" s="176">
        <f>Revenue!F81</f>
        <v>0</v>
      </c>
      <c r="C71" s="499">
        <f t="shared" si="2"/>
        <v>0</v>
      </c>
      <c r="D71" s="512">
        <f>Revenue!G81</f>
        <v>532480.86</v>
      </c>
      <c r="E71" s="208">
        <f t="shared" si="35"/>
        <v>1</v>
      </c>
      <c r="F71" s="206">
        <f t="shared" si="36"/>
        <v>532480.86</v>
      </c>
      <c r="G71" s="616">
        <f t="shared" si="4"/>
        <v>1.1685471148488634E-2</v>
      </c>
      <c r="H71" s="176">
        <f>Revenue!J81</f>
        <v>0</v>
      </c>
      <c r="I71" s="499">
        <f t="shared" si="32"/>
        <v>0</v>
      </c>
      <c r="J71" s="512">
        <f>Revenue!K81</f>
        <v>550000</v>
      </c>
      <c r="K71" s="210">
        <f t="shared" si="33"/>
        <v>1</v>
      </c>
      <c r="L71" s="206">
        <f t="shared" si="37"/>
        <v>550000</v>
      </c>
      <c r="M71" s="616">
        <f t="shared" si="5"/>
        <v>1.2220708212260369E-2</v>
      </c>
    </row>
    <row r="72" spans="1:16" ht="15" customHeight="1" x14ac:dyDescent="0.2">
      <c r="A72" s="164" t="s">
        <v>249</v>
      </c>
      <c r="B72" s="176">
        <f>Revenue!F78+Revenue!F77</f>
        <v>0</v>
      </c>
      <c r="C72" s="499">
        <f t="shared" si="2"/>
        <v>0</v>
      </c>
      <c r="D72" s="512">
        <f>Revenue!G78+ Revenue!G77</f>
        <v>2829339.63</v>
      </c>
      <c r="E72" s="208">
        <f t="shared" si="35"/>
        <v>1</v>
      </c>
      <c r="F72" s="206">
        <f t="shared" si="36"/>
        <v>2829339.63</v>
      </c>
      <c r="G72" s="616">
        <f t="shared" si="4"/>
        <v>6.2090807575018767E-2</v>
      </c>
      <c r="H72" s="176">
        <f>Revenue!J78+Revenue!J77</f>
        <v>0</v>
      </c>
      <c r="I72" s="499">
        <f t="shared" si="32"/>
        <v>0</v>
      </c>
      <c r="J72" s="512">
        <f>Revenue!K78+Revenue!K77</f>
        <v>2500000</v>
      </c>
      <c r="K72" s="210">
        <f t="shared" si="33"/>
        <v>1</v>
      </c>
      <c r="L72" s="206">
        <f t="shared" si="37"/>
        <v>2500000</v>
      </c>
      <c r="M72" s="616">
        <f t="shared" si="5"/>
        <v>5.5548673692092591E-2</v>
      </c>
    </row>
    <row r="73" spans="1:16" ht="15" customHeight="1" x14ac:dyDescent="0.2">
      <c r="A73" s="178" t="s">
        <v>222</v>
      </c>
      <c r="B73" s="176">
        <f>Revenue!F30</f>
        <v>744634.11</v>
      </c>
      <c r="C73" s="499">
        <f t="shared" si="2"/>
        <v>0.34224906460803772</v>
      </c>
      <c r="D73" s="512">
        <f>Revenue!G30</f>
        <v>1431074.13</v>
      </c>
      <c r="E73" s="208">
        <f t="shared" si="35"/>
        <v>0.65775093539196228</v>
      </c>
      <c r="F73" s="206">
        <f t="shared" si="36"/>
        <v>2175708.2399999998</v>
      </c>
      <c r="G73" s="616">
        <f t="shared" si="4"/>
        <v>4.7746647393202044E-2</v>
      </c>
      <c r="H73" s="176">
        <f>Revenue!J30</f>
        <v>750000</v>
      </c>
      <c r="I73" s="499">
        <f t="shared" si="32"/>
        <v>0.38461538461538464</v>
      </c>
      <c r="J73" s="512">
        <f>Revenue!K30</f>
        <v>1200000</v>
      </c>
      <c r="K73" s="210">
        <f t="shared" si="33"/>
        <v>0.61538461538461542</v>
      </c>
      <c r="L73" s="206">
        <f t="shared" si="37"/>
        <v>1950000</v>
      </c>
      <c r="M73" s="616">
        <f t="shared" si="5"/>
        <v>4.3327965479832219E-2</v>
      </c>
    </row>
    <row r="74" spans="1:16" ht="15" customHeight="1" x14ac:dyDescent="0.2">
      <c r="A74" s="207" t="s">
        <v>527</v>
      </c>
      <c r="B74" s="176">
        <f>Revenue!F31</f>
        <v>0</v>
      </c>
      <c r="C74" s="499">
        <f t="shared" ref="C74" si="38">IF(ISBLANK(B74),"  ",IF(F74&gt;0,B74/F74,IF(B74&gt;0,1,0)))</f>
        <v>0</v>
      </c>
      <c r="D74" s="512">
        <f>Revenue!G31</f>
        <v>0</v>
      </c>
      <c r="E74" s="208">
        <f t="shared" ref="E74" si="39">IF(ISBLANK(D74),"  ",IF(F74&gt;0,D74/F74,IF(D74&gt;0,1,0)))</f>
        <v>0</v>
      </c>
      <c r="F74" s="206">
        <f t="shared" ref="F74" si="40">D74+B74</f>
        <v>0</v>
      </c>
      <c r="G74" s="616">
        <f t="shared" si="4"/>
        <v>0</v>
      </c>
      <c r="H74" s="176">
        <f>Revenue!J31</f>
        <v>0</v>
      </c>
      <c r="I74" s="499">
        <f t="shared" ref="I74" si="41">IF(ISBLANK(H74),"  ",IF(L74&gt;0,H74/L74,IF(H74&gt;0,1,0)))</f>
        <v>0</v>
      </c>
      <c r="J74" s="512">
        <f>Revenue!K31</f>
        <v>0</v>
      </c>
      <c r="K74" s="210">
        <f t="shared" ref="K74" si="42">IF(ISBLANK(J74),"  ",IF(L74&gt;0,J74/L74,IF(J74&gt;0,1,0)))</f>
        <v>0</v>
      </c>
      <c r="L74" s="206">
        <f t="shared" ref="L74" si="43">J74+H74</f>
        <v>0</v>
      </c>
      <c r="M74" s="616">
        <f t="shared" si="5"/>
        <v>0</v>
      </c>
    </row>
    <row r="75" spans="1:16" s="128" customFormat="1" ht="15" customHeight="1" x14ac:dyDescent="0.25">
      <c r="A75" s="193" t="s">
        <v>223</v>
      </c>
      <c r="B75" s="183">
        <f>B63+SUM(B64:B74)</f>
        <v>11276330.09</v>
      </c>
      <c r="C75" s="513">
        <f t="shared" si="2"/>
        <v>0.52163023028886035</v>
      </c>
      <c r="D75" s="515">
        <f>D63+SUM(D64:D74)</f>
        <v>10341148.029999999</v>
      </c>
      <c r="E75" s="514">
        <f t="shared" si="35"/>
        <v>0.47836976971113959</v>
      </c>
      <c r="F75" s="183">
        <f>F63+SUM(F64:F74)</f>
        <v>21617478.120000001</v>
      </c>
      <c r="G75" s="621">
        <f t="shared" si="4"/>
        <v>0.47440281116272304</v>
      </c>
      <c r="H75" s="183">
        <f>H63+SUM(H64:H74)</f>
        <v>11500000</v>
      </c>
      <c r="I75" s="513">
        <f t="shared" si="32"/>
        <v>0.54578987184853811</v>
      </c>
      <c r="J75" s="515">
        <f>J63+SUM(J64:J74)</f>
        <v>9570380</v>
      </c>
      <c r="K75" s="215">
        <f t="shared" si="33"/>
        <v>0.45421012815146189</v>
      </c>
      <c r="L75" s="183">
        <f>L63+SUM(L64:L74)</f>
        <v>21070380</v>
      </c>
      <c r="M75" s="621">
        <f t="shared" si="5"/>
        <v>0.46817266527535756</v>
      </c>
      <c r="N75" s="755"/>
      <c r="O75" s="755"/>
      <c r="P75" s="750"/>
    </row>
    <row r="76" spans="1:16" ht="15" customHeight="1" x14ac:dyDescent="0.25">
      <c r="A76" s="166" t="s">
        <v>224</v>
      </c>
      <c r="B76" s="189"/>
      <c r="C76" s="511" t="s">
        <v>117</v>
      </c>
      <c r="D76" s="512"/>
      <c r="E76" s="512" t="str">
        <f t="shared" si="35"/>
        <v xml:space="preserve">  </v>
      </c>
      <c r="F76" s="206"/>
      <c r="G76" s="620" t="s">
        <v>117</v>
      </c>
      <c r="H76" s="189"/>
      <c r="I76" s="511" t="s">
        <v>117</v>
      </c>
      <c r="J76" s="512"/>
      <c r="K76" s="214" t="s">
        <v>117</v>
      </c>
      <c r="L76" s="206"/>
      <c r="M76" s="620" t="s">
        <v>117</v>
      </c>
    </row>
    <row r="77" spans="1:16" ht="15" customHeight="1" x14ac:dyDescent="0.2">
      <c r="A77" s="164" t="s">
        <v>225</v>
      </c>
      <c r="B77" s="111">
        <f>Revenue!F67</f>
        <v>0</v>
      </c>
      <c r="C77" s="497">
        <f t="shared" si="2"/>
        <v>0</v>
      </c>
      <c r="D77" s="500">
        <f>Revenue!G67</f>
        <v>0</v>
      </c>
      <c r="E77" s="208">
        <f t="shared" si="35"/>
        <v>0</v>
      </c>
      <c r="F77" s="112">
        <f>D77+B77</f>
        <v>0</v>
      </c>
      <c r="G77" s="615">
        <f t="shared" si="4"/>
        <v>0</v>
      </c>
      <c r="H77" s="111">
        <f>Revenue!J67</f>
        <v>0</v>
      </c>
      <c r="I77" s="497">
        <f>IF(ISBLANK(H77),"  ",IF(L77&gt;0,H77/L77,IF(H77&gt;0,1,0)))</f>
        <v>0</v>
      </c>
      <c r="J77" s="500">
        <f>Revenue!K67</f>
        <v>0</v>
      </c>
      <c r="K77" s="208">
        <f>IF(ISBLANK(J77),"  ",IF(L77&gt;0,J77/L77,IF(J77&gt;0,1,0)))</f>
        <v>0</v>
      </c>
      <c r="L77" s="112">
        <f>J77+H77</f>
        <v>0</v>
      </c>
      <c r="M77" s="615">
        <f t="shared" si="5"/>
        <v>0</v>
      </c>
    </row>
    <row r="78" spans="1:16" ht="15" customHeight="1" x14ac:dyDescent="0.2">
      <c r="A78" s="175" t="s">
        <v>226</v>
      </c>
      <c r="B78" s="176">
        <f>Revenue!F68</f>
        <v>0</v>
      </c>
      <c r="C78" s="499">
        <f t="shared" si="2"/>
        <v>0</v>
      </c>
      <c r="D78" s="512">
        <f>Revenue!G68</f>
        <v>0</v>
      </c>
      <c r="E78" s="208">
        <f t="shared" si="35"/>
        <v>0</v>
      </c>
      <c r="F78" s="206">
        <f>D78+B78</f>
        <v>0</v>
      </c>
      <c r="G78" s="616">
        <f t="shared" ref="G78" si="44">IF(ISBLANK(F78),"  ",IF($F$84&gt;0,F78/$F$84,IF(F78&gt;0,1,0)))</f>
        <v>0</v>
      </c>
      <c r="H78" s="176">
        <f>Revenue!J68</f>
        <v>0</v>
      </c>
      <c r="I78" s="499">
        <f>IF(ISBLANK(H78),"  ",IF(L78&gt;0,H78/L78,IF(H78&gt;0,1,0)))</f>
        <v>0</v>
      </c>
      <c r="J78" s="512">
        <f>Revenue!K68</f>
        <v>0</v>
      </c>
      <c r="K78" s="210">
        <f>IF(ISBLANK(J78),"  ",IF(L78&gt;0,J78/L78,IF(J78&gt;0,1,0)))</f>
        <v>0</v>
      </c>
      <c r="L78" s="206">
        <f>J78+H78</f>
        <v>0</v>
      </c>
      <c r="M78" s="616">
        <f t="shared" ref="M78" si="45">IF(ISBLANK(L78),"  ",IF($L$84&gt;0,L78/$L$84,IF(L78&gt;0,1,0)))</f>
        <v>0</v>
      </c>
    </row>
    <row r="79" spans="1:16" ht="15" customHeight="1" x14ac:dyDescent="0.25">
      <c r="A79" s="188" t="s">
        <v>227</v>
      </c>
      <c r="B79" s="189"/>
      <c r="C79" s="511" t="s">
        <v>117</v>
      </c>
      <c r="D79" s="512"/>
      <c r="E79" s="512" t="str">
        <f t="shared" si="35"/>
        <v xml:space="preserve">  </v>
      </c>
      <c r="F79" s="206"/>
      <c r="G79" s="620" t="s">
        <v>117</v>
      </c>
      <c r="H79" s="189"/>
      <c r="I79" s="511" t="s">
        <v>117</v>
      </c>
      <c r="J79" s="512"/>
      <c r="K79" s="214" t="s">
        <v>117</v>
      </c>
      <c r="L79" s="206"/>
      <c r="M79" s="620" t="s">
        <v>117</v>
      </c>
    </row>
    <row r="80" spans="1:16" ht="15" customHeight="1" x14ac:dyDescent="0.25">
      <c r="A80" s="164" t="s">
        <v>228</v>
      </c>
      <c r="B80" s="111">
        <f>Revenue!F69</f>
        <v>0</v>
      </c>
      <c r="C80" s="497">
        <f t="shared" si="2"/>
        <v>0</v>
      </c>
      <c r="D80" s="500">
        <f>Revenue!G69</f>
        <v>9688208.3800000008</v>
      </c>
      <c r="E80" s="514">
        <f t="shared" si="35"/>
        <v>1</v>
      </c>
      <c r="F80" s="112">
        <f>D80+B80</f>
        <v>9688208.3800000008</v>
      </c>
      <c r="G80" s="615">
        <f t="shared" ref="G80:G84" si="46">IF(ISBLANK(F80),"  ",IF($F$84&gt;0,F80/$F$84,IF(F80&gt;0,1,0)))</f>
        <v>0.2126109838108281</v>
      </c>
      <c r="H80" s="111">
        <f>Revenue!J69</f>
        <v>0</v>
      </c>
      <c r="I80" s="497">
        <f>IF(ISBLANK(H80),"  ",IF(L80&gt;0,H80/L80,IF(H80&gt;0,1,0)))</f>
        <v>0</v>
      </c>
      <c r="J80" s="500">
        <f>Revenue!K69</f>
        <v>9600000</v>
      </c>
      <c r="K80" s="208">
        <f>IF(ISBLANK(J80),"  ",IF(L80&gt;0,J80/L80,IF(J80&gt;0,1,0)))</f>
        <v>1</v>
      </c>
      <c r="L80" s="112">
        <f>J80+H80</f>
        <v>9600000</v>
      </c>
      <c r="M80" s="615">
        <f t="shared" ref="M80:M84" si="47">IF(ISBLANK(L80),"  ",IF($L$84&gt;0,L80/$L$84,IF(L80&gt;0,1,0)))</f>
        <v>0.21330690697763555</v>
      </c>
    </row>
    <row r="81" spans="1:16" ht="15" customHeight="1" x14ac:dyDescent="0.25">
      <c r="A81" s="175" t="s">
        <v>251</v>
      </c>
      <c r="B81" s="176">
        <f>Revenue!F70+Revenue!F75</f>
        <v>0</v>
      </c>
      <c r="C81" s="499">
        <f t="shared" si="2"/>
        <v>0</v>
      </c>
      <c r="D81" s="512">
        <f>Revenue!G70+Revenue!G75</f>
        <v>2105744.9500000002</v>
      </c>
      <c r="E81" s="514">
        <f t="shared" si="35"/>
        <v>1</v>
      </c>
      <c r="F81" s="206">
        <f>D81+B81</f>
        <v>2105744.9500000002</v>
      </c>
      <c r="G81" s="616">
        <f t="shared" si="46"/>
        <v>4.6211279517728854E-2</v>
      </c>
      <c r="H81" s="176">
        <f>Revenue!J70+Revenue!J75</f>
        <v>0</v>
      </c>
      <c r="I81" s="499">
        <f>IF(ISBLANK(H81),"  ",IF(L81&gt;0,H81/L81,IF(H81&gt;0,1,0)))</f>
        <v>0</v>
      </c>
      <c r="J81" s="512">
        <f>Revenue!K70+Revenue!K75</f>
        <v>2100000</v>
      </c>
      <c r="K81" s="210">
        <f>IF(ISBLANK(J81),"  ",IF(L81&gt;0,J81/L81,IF(J81&gt;0,1,0)))</f>
        <v>1</v>
      </c>
      <c r="L81" s="206">
        <f>J81+H81</f>
        <v>2100000</v>
      </c>
      <c r="M81" s="616">
        <f t="shared" si="47"/>
        <v>4.6660885901357779E-2</v>
      </c>
    </row>
    <row r="82" spans="1:16" s="128" customFormat="1" ht="15" customHeight="1" x14ac:dyDescent="0.25">
      <c r="A82" s="188" t="s">
        <v>229</v>
      </c>
      <c r="B82" s="526">
        <f>B81+B80+B78+B77</f>
        <v>0</v>
      </c>
      <c r="C82" s="513">
        <f t="shared" si="2"/>
        <v>0</v>
      </c>
      <c r="D82" s="517">
        <f>D81+D80+D78+D77</f>
        <v>11793953.330000002</v>
      </c>
      <c r="E82" s="514">
        <f t="shared" si="35"/>
        <v>1</v>
      </c>
      <c r="F82" s="216">
        <f>F81+F80+F79+F78+F77</f>
        <v>11793953.330000002</v>
      </c>
      <c r="G82" s="621">
        <f t="shared" si="46"/>
        <v>0.25882226332855696</v>
      </c>
      <c r="H82" s="526">
        <f>H81+H80+H78+H77</f>
        <v>0</v>
      </c>
      <c r="I82" s="513">
        <f>IF(ISBLANK(H82),"  ",IF(L82&gt;0,H82/L82,IF(H82&gt;0,1,0)))</f>
        <v>0</v>
      </c>
      <c r="J82" s="517">
        <f>J81+J80+J78+J77</f>
        <v>11700000</v>
      </c>
      <c r="K82" s="215">
        <f>IF(ISBLANK(J82),"  ",IF(L82&gt;0,J82/L82,IF(J82&gt;0,1,0)))</f>
        <v>1</v>
      </c>
      <c r="L82" s="216">
        <f>L81+L80+L79+L78+L77</f>
        <v>11700000</v>
      </c>
      <c r="M82" s="621">
        <f t="shared" si="47"/>
        <v>0.2599677928789933</v>
      </c>
      <c r="N82" s="750"/>
      <c r="O82" s="750"/>
      <c r="P82" s="750"/>
    </row>
    <row r="83" spans="1:16" s="128" customFormat="1" ht="15" customHeight="1" x14ac:dyDescent="0.25">
      <c r="A83" s="188" t="s">
        <v>32</v>
      </c>
      <c r="B83" s="526">
        <f>Revenue!F35</f>
        <v>0</v>
      </c>
      <c r="C83" s="215">
        <f t="shared" si="2"/>
        <v>0</v>
      </c>
      <c r="D83" s="516">
        <f>Revenue!G35</f>
        <v>0</v>
      </c>
      <c r="E83" s="514">
        <f t="shared" si="35"/>
        <v>0</v>
      </c>
      <c r="F83" s="227">
        <f>D83+B83</f>
        <v>0</v>
      </c>
      <c r="G83" s="621">
        <f t="shared" si="46"/>
        <v>0</v>
      </c>
      <c r="H83" s="526">
        <f>Revenue!J35</f>
        <v>0</v>
      </c>
      <c r="I83" s="215">
        <f>IF(ISBLANK(H83),"  ",IF(L83&gt;0,H83/L83,IF(H83&gt;0,1,0)))</f>
        <v>0</v>
      </c>
      <c r="J83" s="516">
        <f>Revenue!K35</f>
        <v>0</v>
      </c>
      <c r="K83" s="215">
        <f>IF(ISBLANK(J83),"  ",IF(L83&gt;0,J83/L83,IF(J83&gt;0,1,0)))</f>
        <v>0</v>
      </c>
      <c r="L83" s="227">
        <f>J83+H83</f>
        <v>0</v>
      </c>
      <c r="M83" s="621">
        <f t="shared" si="47"/>
        <v>0</v>
      </c>
      <c r="N83" s="750"/>
      <c r="O83" s="750"/>
      <c r="P83" s="750"/>
    </row>
    <row r="84" spans="1:16" s="128" customFormat="1" ht="15" customHeight="1" thickBot="1" x14ac:dyDescent="0.3">
      <c r="A84" s="194" t="s">
        <v>161</v>
      </c>
      <c r="B84" s="225">
        <f>B82+B75+B54+B47+B55+B83</f>
        <v>23432668.5</v>
      </c>
      <c r="C84" s="527">
        <f t="shared" si="2"/>
        <v>0.51423777314521402</v>
      </c>
      <c r="D84" s="225">
        <f>D82+D75+D54+D47+D55+D83</f>
        <v>22135101.359999999</v>
      </c>
      <c r="E84" s="226">
        <f>IF(ISBLANK(D84),"  ",IF(F84&gt;0,D84/F84,IF(D84&gt;0,1,0)))</f>
        <v>0.48576222685478598</v>
      </c>
      <c r="F84" s="225">
        <f>F82+F75+F54+F47+F55+F83</f>
        <v>45567769.859999999</v>
      </c>
      <c r="G84" s="624">
        <f t="shared" si="46"/>
        <v>1</v>
      </c>
      <c r="H84" s="225">
        <f>H82+H75+H54+H47+H55+H83</f>
        <v>23735195</v>
      </c>
      <c r="I84" s="527">
        <f>IF(ISBLANK(H84),"  ",IF(L84&gt;0,H84/L84,IF(H84&gt;0,1,0)))</f>
        <v>0.52738344082927502</v>
      </c>
      <c r="J84" s="225">
        <f>J82+J75+J54+J47+J55+J83</f>
        <v>21270380</v>
      </c>
      <c r="K84" s="226">
        <f>IF(ISBLANK(J84),"  ",IF(L84&gt;0,J84/L84,IF(J84&gt;0,1,0)))</f>
        <v>0.47261655917072498</v>
      </c>
      <c r="L84" s="225">
        <f>L82+L75+L54+L47+L55+L83</f>
        <v>45005575</v>
      </c>
      <c r="M84" s="624">
        <f t="shared" si="47"/>
        <v>1</v>
      </c>
      <c r="N84" s="755"/>
      <c r="O84" s="755"/>
      <c r="P84" s="750"/>
    </row>
    <row r="85" spans="1:16" s="750" customFormat="1" ht="15" customHeight="1" thickTop="1" x14ac:dyDescent="0.25">
      <c r="B85" s="755"/>
      <c r="C85" s="757"/>
      <c r="D85" s="755"/>
      <c r="E85" s="757"/>
      <c r="F85" s="755"/>
      <c r="G85" s="757"/>
      <c r="H85" s="755"/>
      <c r="I85" s="757"/>
      <c r="J85" s="755"/>
      <c r="K85" s="757"/>
      <c r="L85" s="755"/>
      <c r="M85" s="757"/>
    </row>
    <row r="86" spans="1:16" ht="15" customHeight="1" x14ac:dyDescent="0.2">
      <c r="A86" s="74" t="s">
        <v>250</v>
      </c>
    </row>
  </sheetData>
  <mergeCells count="1">
    <mergeCell ref="N12:O12"/>
  </mergeCells>
  <printOptions horizontalCentered="1"/>
  <pageMargins left="0.25" right="0.25" top="0.5" bottom="0.5" header="0.3" footer="0.3"/>
  <pageSetup scale="4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90"/>
  <sheetViews>
    <sheetView zoomScale="80" zoomScaleNormal="8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L46" sqref="L46"/>
    </sheetView>
  </sheetViews>
  <sheetFormatPr defaultColWidth="45.5703125" defaultRowHeight="15" customHeight="1" x14ac:dyDescent="0.2"/>
  <cols>
    <col min="1" max="1" width="61.85546875" style="74" bestFit="1" customWidth="1"/>
    <col min="2" max="7" width="19.85546875" style="111" customWidth="1"/>
    <col min="8" max="13" width="12.42578125" style="753" customWidth="1"/>
    <col min="14" max="243" width="12.42578125" style="74" customWidth="1"/>
    <col min="244" max="244" width="186.85546875" style="74" customWidth="1"/>
    <col min="245" max="245" width="56.42578125" style="74" customWidth="1"/>
    <col min="246" max="16384" width="45.5703125" style="74"/>
  </cols>
  <sheetData>
    <row r="1" spans="1:13" s="300" customFormat="1" ht="20.100000000000001" customHeight="1" x14ac:dyDescent="0.25">
      <c r="A1" s="294" t="s">
        <v>131</v>
      </c>
      <c r="B1" s="308"/>
      <c r="C1" s="308"/>
      <c r="D1" s="309" t="s">
        <v>79</v>
      </c>
      <c r="E1" s="802" t="str">
        <f>Revenue!B2</f>
        <v>SOWELA Technical Community College</v>
      </c>
      <c r="F1" s="802"/>
      <c r="G1" s="802"/>
      <c r="H1" s="752"/>
      <c r="I1" s="752"/>
      <c r="J1" s="752"/>
      <c r="K1" s="752"/>
      <c r="L1" s="752"/>
      <c r="M1" s="752"/>
    </row>
    <row r="2" spans="1:13" s="300" customFormat="1" ht="20.100000000000001" customHeight="1" x14ac:dyDescent="0.25">
      <c r="A2" s="294" t="s">
        <v>384</v>
      </c>
      <c r="B2" s="308" t="s">
        <v>117</v>
      </c>
      <c r="C2" s="308"/>
      <c r="D2" s="308"/>
      <c r="E2" s="308"/>
      <c r="F2" s="308"/>
      <c r="G2" s="308"/>
      <c r="H2" s="752"/>
      <c r="I2" s="752"/>
      <c r="J2" s="752"/>
      <c r="K2" s="752"/>
      <c r="L2" s="752"/>
      <c r="M2" s="752"/>
    </row>
    <row r="3" spans="1:13" s="300" customFormat="1" ht="20.100000000000001" customHeight="1" thickBot="1" x14ac:dyDescent="0.3">
      <c r="A3" s="295" t="s">
        <v>232</v>
      </c>
      <c r="B3" s="310"/>
      <c r="C3" s="310"/>
      <c r="D3" s="310"/>
      <c r="E3" s="310"/>
      <c r="F3" s="310"/>
      <c r="G3" s="310"/>
      <c r="H3" s="752"/>
      <c r="I3" s="752"/>
      <c r="J3" s="752"/>
      <c r="K3" s="752"/>
      <c r="L3" s="752"/>
      <c r="M3" s="752"/>
    </row>
    <row r="4" spans="1:13" ht="15" customHeight="1" thickTop="1" x14ac:dyDescent="0.2">
      <c r="A4" s="161"/>
      <c r="B4" s="162"/>
      <c r="C4" s="163"/>
      <c r="D4" s="162"/>
      <c r="E4" s="163"/>
      <c r="F4" s="162" t="s">
        <v>117</v>
      </c>
      <c r="G4" s="163"/>
    </row>
    <row r="5" spans="1:13" ht="15" customHeight="1" x14ac:dyDescent="0.2">
      <c r="A5" s="164"/>
      <c r="C5" s="165"/>
      <c r="E5" s="165"/>
      <c r="G5" s="165"/>
    </row>
    <row r="6" spans="1:13" ht="15" customHeight="1" x14ac:dyDescent="0.25">
      <c r="A6" s="166"/>
      <c r="B6" s="167" t="s">
        <v>563</v>
      </c>
      <c r="C6" s="168"/>
      <c r="D6" s="167" t="s">
        <v>561</v>
      </c>
      <c r="E6" s="168"/>
      <c r="F6" s="167" t="s">
        <v>564</v>
      </c>
      <c r="G6" s="168"/>
    </row>
    <row r="7" spans="1:13" ht="15" customHeight="1" x14ac:dyDescent="0.2">
      <c r="A7" s="164" t="s">
        <v>117</v>
      </c>
      <c r="B7" s="111" t="s">
        <v>117</v>
      </c>
      <c r="C7" s="165" t="s">
        <v>117</v>
      </c>
      <c r="D7" s="111" t="s">
        <v>117</v>
      </c>
      <c r="E7" s="165" t="s">
        <v>117</v>
      </c>
      <c r="F7" s="111" t="s">
        <v>117</v>
      </c>
      <c r="G7" s="165" t="s">
        <v>117</v>
      </c>
    </row>
    <row r="8" spans="1:13" ht="15" customHeight="1" x14ac:dyDescent="0.2">
      <c r="A8" s="164" t="s">
        <v>117</v>
      </c>
      <c r="B8" s="111" t="s">
        <v>117</v>
      </c>
      <c r="C8" s="165" t="s">
        <v>117</v>
      </c>
      <c r="D8" s="111" t="s">
        <v>117</v>
      </c>
      <c r="E8" s="165" t="s">
        <v>117</v>
      </c>
      <c r="F8" s="111" t="s">
        <v>117</v>
      </c>
      <c r="G8" s="165" t="s">
        <v>117</v>
      </c>
    </row>
    <row r="9" spans="1:13" ht="15" customHeight="1" x14ac:dyDescent="0.25">
      <c r="A9" s="169" t="s">
        <v>117</v>
      </c>
      <c r="B9" s="170" t="s">
        <v>117</v>
      </c>
      <c r="C9" s="171" t="s">
        <v>117</v>
      </c>
      <c r="D9" s="170" t="s">
        <v>117</v>
      </c>
      <c r="E9" s="171" t="s">
        <v>117</v>
      </c>
      <c r="F9" s="170" t="s">
        <v>117</v>
      </c>
      <c r="G9" s="171" t="s">
        <v>117</v>
      </c>
    </row>
    <row r="10" spans="1:13" ht="15" customHeight="1" x14ac:dyDescent="0.25">
      <c r="A10" s="172" t="s">
        <v>202</v>
      </c>
      <c r="B10" s="173" t="s">
        <v>234</v>
      </c>
      <c r="C10" s="174" t="s">
        <v>235</v>
      </c>
      <c r="D10" s="173" t="s">
        <v>234</v>
      </c>
      <c r="E10" s="174" t="s">
        <v>235</v>
      </c>
      <c r="F10" s="173" t="s">
        <v>234</v>
      </c>
      <c r="G10" s="174" t="s">
        <v>235</v>
      </c>
    </row>
    <row r="11" spans="1:13" ht="15" customHeight="1" x14ac:dyDescent="0.2">
      <c r="A11" s="175" t="s">
        <v>236</v>
      </c>
      <c r="B11" s="176" t="s">
        <v>117</v>
      </c>
      <c r="C11" s="177" t="s">
        <v>117</v>
      </c>
      <c r="D11" s="176" t="s">
        <v>117</v>
      </c>
      <c r="E11" s="177" t="s">
        <v>117</v>
      </c>
      <c r="F11" s="176" t="s">
        <v>117</v>
      </c>
      <c r="G11" s="177" t="s">
        <v>117</v>
      </c>
    </row>
    <row r="12" spans="1:13" ht="15" customHeight="1" x14ac:dyDescent="0.25">
      <c r="A12" s="166" t="s">
        <v>141</v>
      </c>
      <c r="B12" s="111" t="s">
        <v>117</v>
      </c>
      <c r="C12" s="92"/>
      <c r="D12" s="111" t="s">
        <v>117</v>
      </c>
      <c r="E12" s="92"/>
      <c r="F12" s="111" t="s">
        <v>117</v>
      </c>
      <c r="G12" s="92"/>
    </row>
    <row r="13" spans="1:13" ht="15" customHeight="1" x14ac:dyDescent="0.2">
      <c r="A13" s="178" t="s">
        <v>395</v>
      </c>
      <c r="B13" s="179"/>
      <c r="C13" s="180"/>
      <c r="D13" s="181"/>
      <c r="E13" s="180"/>
      <c r="F13" s="181"/>
      <c r="G13" s="180"/>
    </row>
    <row r="14" spans="1:13" ht="15" customHeight="1" x14ac:dyDescent="0.2">
      <c r="A14" s="530" t="s">
        <v>402</v>
      </c>
      <c r="B14" s="176"/>
      <c r="C14" s="177"/>
      <c r="D14" s="176"/>
      <c r="E14" s="177"/>
      <c r="F14" s="176"/>
      <c r="G14" s="177"/>
    </row>
    <row r="15" spans="1:13" ht="15" customHeight="1" x14ac:dyDescent="0.2">
      <c r="A15" s="530" t="s">
        <v>403</v>
      </c>
      <c r="B15" s="176"/>
      <c r="C15" s="177"/>
      <c r="D15" s="176"/>
      <c r="E15" s="177"/>
      <c r="F15" s="176"/>
      <c r="G15" s="177"/>
    </row>
    <row r="16" spans="1:13" ht="15" customHeight="1" x14ac:dyDescent="0.2">
      <c r="A16" s="530" t="s">
        <v>401</v>
      </c>
      <c r="B16" s="176"/>
      <c r="C16" s="177"/>
      <c r="D16" s="176"/>
      <c r="E16" s="177"/>
      <c r="F16" s="176"/>
      <c r="G16" s="177"/>
    </row>
    <row r="17" spans="1:13" s="128" customFormat="1" ht="15" customHeight="1" x14ac:dyDescent="0.25">
      <c r="A17" s="182" t="s">
        <v>391</v>
      </c>
      <c r="B17" s="183">
        <f t="shared" ref="B17:G17" si="0">SUM(B14:B16)</f>
        <v>0</v>
      </c>
      <c r="C17" s="184">
        <f t="shared" si="0"/>
        <v>0</v>
      </c>
      <c r="D17" s="183">
        <f t="shared" si="0"/>
        <v>0</v>
      </c>
      <c r="E17" s="184">
        <f t="shared" si="0"/>
        <v>0</v>
      </c>
      <c r="F17" s="183">
        <f t="shared" si="0"/>
        <v>0</v>
      </c>
      <c r="G17" s="184">
        <f t="shared" si="0"/>
        <v>0</v>
      </c>
      <c r="H17" s="750"/>
      <c r="I17" s="750"/>
      <c r="J17" s="750"/>
      <c r="K17" s="750"/>
      <c r="L17" s="750"/>
      <c r="M17" s="750"/>
    </row>
    <row r="18" spans="1:13" s="128" customFormat="1" ht="15" customHeight="1" x14ac:dyDescent="0.25">
      <c r="A18" s="531"/>
      <c r="B18" s="185"/>
      <c r="C18" s="184"/>
      <c r="D18" s="185"/>
      <c r="E18" s="184"/>
      <c r="F18" s="185"/>
      <c r="G18" s="184"/>
      <c r="H18" s="750"/>
      <c r="I18" s="750"/>
      <c r="J18" s="750"/>
      <c r="K18" s="750"/>
      <c r="L18" s="750"/>
      <c r="M18" s="750"/>
    </row>
    <row r="19" spans="1:13" s="128" customFormat="1" ht="15" customHeight="1" x14ac:dyDescent="0.25">
      <c r="A19" s="531" t="s">
        <v>205</v>
      </c>
      <c r="B19" s="186"/>
      <c r="C19" s="184"/>
      <c r="D19" s="186"/>
      <c r="E19" s="184"/>
      <c r="F19" s="186"/>
      <c r="G19" s="184"/>
      <c r="H19" s="750"/>
      <c r="I19" s="750"/>
      <c r="J19" s="750"/>
      <c r="K19" s="750"/>
      <c r="L19" s="750"/>
      <c r="M19" s="750"/>
    </row>
    <row r="20" spans="1:13" s="128" customFormat="1" ht="15" customHeight="1" x14ac:dyDescent="0.25">
      <c r="A20" s="178" t="s">
        <v>393</v>
      </c>
      <c r="B20" s="176"/>
      <c r="C20" s="177"/>
      <c r="D20" s="176"/>
      <c r="E20" s="177"/>
      <c r="F20" s="176"/>
      <c r="G20" s="177"/>
      <c r="H20" s="750"/>
      <c r="I20" s="750"/>
      <c r="J20" s="750"/>
      <c r="K20" s="750"/>
      <c r="L20" s="750"/>
      <c r="M20" s="750"/>
    </row>
    <row r="21" spans="1:13" s="128" customFormat="1" ht="15" customHeight="1" x14ac:dyDescent="0.25">
      <c r="A21" s="530" t="s">
        <v>402</v>
      </c>
      <c r="B21" s="176"/>
      <c r="C21" s="177"/>
      <c r="D21" s="176"/>
      <c r="E21" s="177"/>
      <c r="F21" s="176"/>
      <c r="G21" s="177"/>
      <c r="H21" s="750"/>
      <c r="I21" s="750"/>
      <c r="J21" s="750"/>
      <c r="K21" s="750"/>
      <c r="L21" s="750"/>
      <c r="M21" s="750"/>
    </row>
    <row r="22" spans="1:13" s="128" customFormat="1" ht="15" customHeight="1" x14ac:dyDescent="0.25">
      <c r="A22" s="530" t="s">
        <v>403</v>
      </c>
      <c r="B22" s="176"/>
      <c r="C22" s="177"/>
      <c r="D22" s="176"/>
      <c r="E22" s="177"/>
      <c r="F22" s="176"/>
      <c r="G22" s="177"/>
      <c r="H22" s="750"/>
      <c r="I22" s="750"/>
      <c r="J22" s="750"/>
      <c r="K22" s="750"/>
      <c r="L22" s="750"/>
      <c r="M22" s="750"/>
    </row>
    <row r="23" spans="1:13" s="128" customFormat="1" ht="15" customHeight="1" x14ac:dyDescent="0.25">
      <c r="A23" s="530" t="s">
        <v>401</v>
      </c>
      <c r="B23" s="176"/>
      <c r="C23" s="177"/>
      <c r="D23" s="176"/>
      <c r="E23" s="177"/>
      <c r="F23" s="176"/>
      <c r="G23" s="177"/>
      <c r="H23" s="750"/>
      <c r="I23" s="750"/>
      <c r="J23" s="750"/>
      <c r="K23" s="750"/>
      <c r="L23" s="750"/>
      <c r="M23" s="750"/>
    </row>
    <row r="24" spans="1:13" s="128" customFormat="1" ht="15" customHeight="1" x14ac:dyDescent="0.25">
      <c r="A24" s="187" t="s">
        <v>394</v>
      </c>
      <c r="B24" s="183">
        <f t="shared" ref="B24:G24" si="1">SUM(B21:B23)</f>
        <v>0</v>
      </c>
      <c r="C24" s="184">
        <f t="shared" si="1"/>
        <v>0</v>
      </c>
      <c r="D24" s="183">
        <f t="shared" si="1"/>
        <v>0</v>
      </c>
      <c r="E24" s="184">
        <f t="shared" si="1"/>
        <v>0</v>
      </c>
      <c r="F24" s="183">
        <f t="shared" si="1"/>
        <v>0</v>
      </c>
      <c r="G24" s="184">
        <f t="shared" si="1"/>
        <v>0</v>
      </c>
      <c r="H24" s="750"/>
      <c r="I24" s="750"/>
      <c r="J24" s="750"/>
      <c r="K24" s="750"/>
      <c r="L24" s="750"/>
      <c r="M24" s="750"/>
    </row>
    <row r="25" spans="1:13" s="128" customFormat="1" ht="15" customHeight="1" x14ac:dyDescent="0.25">
      <c r="A25" s="178" t="s">
        <v>395</v>
      </c>
      <c r="B25" s="183"/>
      <c r="C25" s="184"/>
      <c r="D25" s="183"/>
      <c r="E25" s="184"/>
      <c r="F25" s="183"/>
      <c r="G25" s="184"/>
      <c r="H25" s="750"/>
      <c r="I25" s="750"/>
      <c r="J25" s="750"/>
      <c r="K25" s="750"/>
      <c r="L25" s="750"/>
      <c r="M25" s="750"/>
    </row>
    <row r="26" spans="1:13" s="128" customFormat="1" ht="15" customHeight="1" x14ac:dyDescent="0.25">
      <c r="A26" s="530" t="s">
        <v>402</v>
      </c>
      <c r="B26" s="176"/>
      <c r="C26" s="177"/>
      <c r="D26" s="176"/>
      <c r="E26" s="177"/>
      <c r="F26" s="176"/>
      <c r="G26" s="177"/>
      <c r="H26" s="750"/>
      <c r="I26" s="750"/>
      <c r="J26" s="750"/>
      <c r="K26" s="750"/>
      <c r="L26" s="750"/>
      <c r="M26" s="750"/>
    </row>
    <row r="27" spans="1:13" s="128" customFormat="1" ht="15" customHeight="1" x14ac:dyDescent="0.25">
      <c r="A27" s="530" t="s">
        <v>403</v>
      </c>
      <c r="B27" s="176"/>
      <c r="C27" s="177"/>
      <c r="D27" s="176"/>
      <c r="E27" s="177"/>
      <c r="F27" s="176"/>
      <c r="G27" s="177"/>
      <c r="H27" s="750"/>
      <c r="I27" s="750"/>
      <c r="J27" s="750"/>
      <c r="K27" s="750"/>
      <c r="L27" s="750"/>
      <c r="M27" s="750"/>
    </row>
    <row r="28" spans="1:13" s="128" customFormat="1" ht="15" customHeight="1" x14ac:dyDescent="0.25">
      <c r="A28" s="530" t="s">
        <v>401</v>
      </c>
      <c r="B28" s="183"/>
      <c r="C28" s="184"/>
      <c r="D28" s="183"/>
      <c r="E28" s="184"/>
      <c r="F28" s="183"/>
      <c r="G28" s="184"/>
      <c r="H28" s="750"/>
      <c r="I28" s="750"/>
      <c r="J28" s="750"/>
      <c r="K28" s="750"/>
      <c r="L28" s="750"/>
      <c r="M28" s="750"/>
    </row>
    <row r="29" spans="1:13" s="128" customFormat="1" ht="15" customHeight="1" x14ac:dyDescent="0.25">
      <c r="A29" s="187" t="s">
        <v>396</v>
      </c>
      <c r="B29" s="183">
        <f t="shared" ref="B29:G29" si="2">SUM(B26:B28)</f>
        <v>0</v>
      </c>
      <c r="C29" s="184">
        <f t="shared" si="2"/>
        <v>0</v>
      </c>
      <c r="D29" s="183">
        <f t="shared" si="2"/>
        <v>0</v>
      </c>
      <c r="E29" s="184">
        <f t="shared" si="2"/>
        <v>0</v>
      </c>
      <c r="F29" s="183">
        <f t="shared" si="2"/>
        <v>0</v>
      </c>
      <c r="G29" s="184">
        <f t="shared" si="2"/>
        <v>0</v>
      </c>
      <c r="H29" s="750"/>
      <c r="I29" s="750"/>
      <c r="J29" s="750"/>
      <c r="K29" s="750"/>
      <c r="L29" s="750"/>
      <c r="M29" s="750"/>
    </row>
    <row r="30" spans="1:13" s="128" customFormat="1" ht="15" customHeight="1" x14ac:dyDescent="0.25">
      <c r="A30" s="178" t="s">
        <v>117</v>
      </c>
      <c r="B30" s="183"/>
      <c r="C30" s="184"/>
      <c r="D30" s="183"/>
      <c r="E30" s="184"/>
      <c r="F30" s="183"/>
      <c r="G30" s="184"/>
      <c r="H30" s="750"/>
      <c r="I30" s="750"/>
      <c r="J30" s="750"/>
      <c r="K30" s="750"/>
      <c r="L30" s="750"/>
      <c r="M30" s="750"/>
    </row>
    <row r="31" spans="1:13" ht="15" customHeight="1" x14ac:dyDescent="0.25">
      <c r="A31" s="188" t="s">
        <v>392</v>
      </c>
      <c r="B31" s="189"/>
      <c r="C31" s="177"/>
      <c r="D31" s="189"/>
      <c r="E31" s="177"/>
      <c r="F31" s="189"/>
      <c r="G31" s="177"/>
    </row>
    <row r="32" spans="1:13" ht="15" customHeight="1" x14ac:dyDescent="0.2">
      <c r="A32" s="178" t="s">
        <v>385</v>
      </c>
      <c r="B32" s="176">
        <f>Revenue!F11</f>
        <v>0</v>
      </c>
      <c r="C32" s="190">
        <f>Revenue!G11</f>
        <v>0</v>
      </c>
      <c r="D32" s="176">
        <f>Revenue!H11</f>
        <v>0</v>
      </c>
      <c r="E32" s="190">
        <f>Revenue!I11</f>
        <v>0</v>
      </c>
      <c r="F32" s="176">
        <f>Revenue!J11</f>
        <v>0</v>
      </c>
      <c r="G32" s="190">
        <f>Revenue!K11</f>
        <v>0</v>
      </c>
    </row>
    <row r="33" spans="1:7" ht="15" customHeight="1" x14ac:dyDescent="0.2">
      <c r="A33" s="178" t="s">
        <v>386</v>
      </c>
      <c r="B33" s="176">
        <f>Revenue!F12</f>
        <v>0</v>
      </c>
      <c r="C33" s="190">
        <f>Revenue!G12</f>
        <v>0</v>
      </c>
      <c r="D33" s="176">
        <f>Revenue!H12</f>
        <v>0</v>
      </c>
      <c r="E33" s="190">
        <f>Revenue!I12</f>
        <v>0</v>
      </c>
      <c r="F33" s="176">
        <f>Revenue!J12</f>
        <v>0</v>
      </c>
      <c r="G33" s="190">
        <f>Revenue!K12</f>
        <v>0</v>
      </c>
    </row>
    <row r="34" spans="1:7" ht="15" customHeight="1" x14ac:dyDescent="0.2">
      <c r="A34" s="178" t="s">
        <v>420</v>
      </c>
      <c r="B34" s="176">
        <f>Revenue!F13</f>
        <v>0</v>
      </c>
      <c r="C34" s="190">
        <f>Revenue!G13</f>
        <v>266033.61</v>
      </c>
      <c r="D34" s="176">
        <f>Revenue!H13</f>
        <v>0</v>
      </c>
      <c r="E34" s="190">
        <f>Revenue!I13</f>
        <v>270000</v>
      </c>
      <c r="F34" s="176">
        <f>Revenue!J13</f>
        <v>0</v>
      </c>
      <c r="G34" s="190">
        <f>Revenue!K13</f>
        <v>270000</v>
      </c>
    </row>
    <row r="35" spans="1:7" ht="15" customHeight="1" x14ac:dyDescent="0.2">
      <c r="A35" s="178" t="s">
        <v>421</v>
      </c>
      <c r="B35" s="176">
        <f>Revenue!F16</f>
        <v>529994.5</v>
      </c>
      <c r="C35" s="190">
        <f>Revenue!G16</f>
        <v>0</v>
      </c>
      <c r="D35" s="176">
        <f>Revenue!H16</f>
        <v>545000</v>
      </c>
      <c r="E35" s="190">
        <f>Revenue!I16</f>
        <v>0</v>
      </c>
      <c r="F35" s="176">
        <f>Revenue!J16</f>
        <v>545000</v>
      </c>
      <c r="G35" s="190">
        <f>Revenue!K16</f>
        <v>0</v>
      </c>
    </row>
    <row r="36" spans="1:7" ht="15" customHeight="1" x14ac:dyDescent="0.2">
      <c r="A36" s="178" t="s">
        <v>387</v>
      </c>
      <c r="B36" s="176">
        <f>Revenue!F14</f>
        <v>0</v>
      </c>
      <c r="C36" s="190">
        <f>Revenue!G14</f>
        <v>341322.88</v>
      </c>
      <c r="D36" s="176">
        <f>Revenue!H14</f>
        <v>0</v>
      </c>
      <c r="E36" s="190">
        <f>Revenue!I14</f>
        <v>340000</v>
      </c>
      <c r="F36" s="176">
        <f>Revenue!J14</f>
        <v>0</v>
      </c>
      <c r="G36" s="190">
        <f>Revenue!K14</f>
        <v>350000</v>
      </c>
    </row>
    <row r="37" spans="1:7" ht="15" customHeight="1" x14ac:dyDescent="0.2">
      <c r="A37" s="178" t="s">
        <v>388</v>
      </c>
      <c r="B37" s="176">
        <f>Revenue!F15</f>
        <v>0</v>
      </c>
      <c r="C37" s="190">
        <f>Revenue!G15</f>
        <v>0</v>
      </c>
      <c r="D37" s="176">
        <f>Revenue!H15</f>
        <v>0</v>
      </c>
      <c r="E37" s="190">
        <f>Revenue!I15</f>
        <v>0</v>
      </c>
      <c r="F37" s="176">
        <f>Revenue!J15</f>
        <v>0</v>
      </c>
      <c r="G37" s="190">
        <f>Revenue!K15</f>
        <v>0</v>
      </c>
    </row>
    <row r="38" spans="1:7" ht="15" customHeight="1" x14ac:dyDescent="0.2">
      <c r="A38" s="178" t="s">
        <v>389</v>
      </c>
      <c r="B38" s="176">
        <f>Revenue!F17</f>
        <v>393003.26</v>
      </c>
      <c r="C38" s="190">
        <f>Revenue!G17</f>
        <v>0</v>
      </c>
      <c r="D38" s="176">
        <f>Revenue!H17</f>
        <v>400000</v>
      </c>
      <c r="E38" s="190">
        <f>Revenue!I17</f>
        <v>0</v>
      </c>
      <c r="F38" s="176">
        <f>Revenue!J17</f>
        <v>400000</v>
      </c>
      <c r="G38" s="190">
        <f>Revenue!K17</f>
        <v>0</v>
      </c>
    </row>
    <row r="39" spans="1:7" ht="15" customHeight="1" x14ac:dyDescent="0.2">
      <c r="A39" s="178" t="s">
        <v>390</v>
      </c>
      <c r="B39" s="176">
        <f>Revenue!F18</f>
        <v>0</v>
      </c>
      <c r="C39" s="191">
        <f>Revenue!G18</f>
        <v>305598.11</v>
      </c>
      <c r="D39" s="176">
        <f>Revenue!H18</f>
        <v>0</v>
      </c>
      <c r="E39" s="191">
        <f>Revenue!I18</f>
        <v>310000</v>
      </c>
      <c r="F39" s="176">
        <f>Revenue!J18</f>
        <v>0</v>
      </c>
      <c r="G39" s="191">
        <f>Revenue!K18</f>
        <v>310000</v>
      </c>
    </row>
    <row r="40" spans="1:7" ht="15" customHeight="1" x14ac:dyDescent="0.2">
      <c r="A40" s="178" t="s">
        <v>410</v>
      </c>
      <c r="B40" s="176">
        <v>0</v>
      </c>
      <c r="C40" s="191">
        <f>Athletics!U13</f>
        <v>0</v>
      </c>
      <c r="D40" s="176">
        <v>0</v>
      </c>
      <c r="E40" s="191">
        <f>Athletics!V13</f>
        <v>0</v>
      </c>
      <c r="F40" s="176">
        <v>0</v>
      </c>
      <c r="G40" s="191">
        <f>Athletics!W13</f>
        <v>0</v>
      </c>
    </row>
    <row r="41" spans="1:7" ht="15" customHeight="1" x14ac:dyDescent="0.2">
      <c r="A41" s="532" t="s">
        <v>397</v>
      </c>
      <c r="B41" s="176"/>
      <c r="C41" s="177"/>
      <c r="D41" s="176"/>
      <c r="E41" s="177"/>
      <c r="F41" s="176"/>
      <c r="G41" s="177"/>
    </row>
    <row r="42" spans="1:7" ht="15" customHeight="1" x14ac:dyDescent="0.2">
      <c r="A42" s="530" t="s">
        <v>579</v>
      </c>
      <c r="B42" s="176"/>
      <c r="C42" s="177">
        <v>495517.02</v>
      </c>
      <c r="D42" s="176"/>
      <c r="E42" s="177">
        <v>500000</v>
      </c>
      <c r="F42" s="176"/>
      <c r="G42" s="177">
        <v>500000</v>
      </c>
    </row>
    <row r="43" spans="1:7" ht="15" customHeight="1" x14ac:dyDescent="0.2">
      <c r="A43" s="530" t="s">
        <v>580</v>
      </c>
      <c r="B43" s="176">
        <v>174000</v>
      </c>
      <c r="C43" s="177"/>
      <c r="D43" s="176">
        <v>175000</v>
      </c>
      <c r="E43" s="177"/>
      <c r="F43" s="176">
        <v>175000</v>
      </c>
      <c r="G43" s="177"/>
    </row>
    <row r="44" spans="1:7" ht="15" customHeight="1" x14ac:dyDescent="0.2">
      <c r="A44" s="530" t="s">
        <v>581</v>
      </c>
      <c r="B44" s="176"/>
      <c r="C44" s="177">
        <v>20798.68</v>
      </c>
      <c r="D44" s="176"/>
      <c r="E44" s="177">
        <v>21000</v>
      </c>
      <c r="F44" s="176"/>
      <c r="G44" s="177">
        <v>21000</v>
      </c>
    </row>
    <row r="45" spans="1:7" ht="15" customHeight="1" x14ac:dyDescent="0.2">
      <c r="A45" s="530" t="s">
        <v>582</v>
      </c>
      <c r="B45" s="176"/>
      <c r="C45" s="177">
        <v>365372.57</v>
      </c>
      <c r="D45" s="176"/>
      <c r="E45" s="177">
        <v>370000</v>
      </c>
      <c r="F45" s="176"/>
      <c r="G45" s="177">
        <v>363800</v>
      </c>
    </row>
    <row r="46" spans="1:7" ht="15" customHeight="1" x14ac:dyDescent="0.2">
      <c r="A46" s="178" t="s">
        <v>400</v>
      </c>
      <c r="B46" s="176">
        <f t="shared" ref="B46:G46" si="3">SUM(B42:B45)</f>
        <v>174000</v>
      </c>
      <c r="C46" s="177">
        <f t="shared" si="3"/>
        <v>881688.27</v>
      </c>
      <c r="D46" s="176">
        <f t="shared" si="3"/>
        <v>175000</v>
      </c>
      <c r="E46" s="177">
        <f t="shared" si="3"/>
        <v>891000</v>
      </c>
      <c r="F46" s="176">
        <f t="shared" si="3"/>
        <v>175000</v>
      </c>
      <c r="G46" s="177">
        <f t="shared" si="3"/>
        <v>884800</v>
      </c>
    </row>
    <row r="47" spans="1:7" ht="15" customHeight="1" x14ac:dyDescent="0.2">
      <c r="A47" s="532" t="s">
        <v>398</v>
      </c>
      <c r="B47" s="176"/>
      <c r="C47" s="177"/>
      <c r="D47" s="176"/>
      <c r="E47" s="177"/>
      <c r="F47" s="176"/>
      <c r="G47" s="177"/>
    </row>
    <row r="48" spans="1:7" ht="15" customHeight="1" x14ac:dyDescent="0.2">
      <c r="A48" s="530" t="s">
        <v>583</v>
      </c>
      <c r="B48" s="176">
        <v>20925</v>
      </c>
      <c r="C48" s="177"/>
      <c r="D48" s="176">
        <v>22000</v>
      </c>
      <c r="E48" s="177"/>
      <c r="F48" s="176">
        <v>22000</v>
      </c>
      <c r="G48" s="177"/>
    </row>
    <row r="49" spans="1:13" ht="15" customHeight="1" x14ac:dyDescent="0.2">
      <c r="A49" s="530" t="s">
        <v>584</v>
      </c>
      <c r="B49" s="176">
        <v>51244.79</v>
      </c>
      <c r="C49" s="177"/>
      <c r="D49" s="176">
        <v>59000</v>
      </c>
      <c r="E49" s="177"/>
      <c r="F49" s="176">
        <v>59000</v>
      </c>
      <c r="G49" s="177"/>
    </row>
    <row r="50" spans="1:13" ht="15" customHeight="1" x14ac:dyDescent="0.2">
      <c r="A50" s="530" t="s">
        <v>585</v>
      </c>
      <c r="B50" s="176"/>
      <c r="C50" s="177">
        <f>1122308.3-785.66</f>
        <v>1121522.6400000001</v>
      </c>
      <c r="D50" s="176"/>
      <c r="E50" s="177">
        <v>908500</v>
      </c>
      <c r="F50" s="176"/>
      <c r="G50" s="177">
        <v>915000</v>
      </c>
    </row>
    <row r="51" spans="1:13" ht="15" customHeight="1" x14ac:dyDescent="0.2">
      <c r="A51" s="530" t="s">
        <v>586</v>
      </c>
      <c r="B51" s="176"/>
      <c r="C51" s="177">
        <v>781.32</v>
      </c>
      <c r="D51" s="176"/>
      <c r="E51" s="177">
        <v>500</v>
      </c>
      <c r="F51" s="176"/>
      <c r="G51" s="177">
        <v>200</v>
      </c>
    </row>
    <row r="52" spans="1:13" ht="15" customHeight="1" x14ac:dyDescent="0.2">
      <c r="A52" s="530" t="s">
        <v>587</v>
      </c>
      <c r="B52" s="176">
        <v>2632.05</v>
      </c>
      <c r="C52" s="177"/>
      <c r="D52" s="176">
        <v>2600</v>
      </c>
      <c r="E52" s="177"/>
      <c r="F52" s="176">
        <v>2600</v>
      </c>
      <c r="G52" s="177"/>
    </row>
    <row r="53" spans="1:13" ht="15" customHeight="1" x14ac:dyDescent="0.2">
      <c r="A53" s="530" t="s">
        <v>588</v>
      </c>
      <c r="B53" s="176">
        <f>270+75</f>
        <v>345</v>
      </c>
      <c r="C53" s="177">
        <v>88.72</v>
      </c>
      <c r="D53" s="176">
        <v>1400</v>
      </c>
      <c r="E53" s="177"/>
      <c r="F53" s="176">
        <v>1400</v>
      </c>
      <c r="G53" s="177"/>
    </row>
    <row r="54" spans="1:13" ht="15" customHeight="1" x14ac:dyDescent="0.2">
      <c r="A54" s="178" t="s">
        <v>399</v>
      </c>
      <c r="B54" s="176">
        <f>SUM(B48:B53)</f>
        <v>75146.840000000011</v>
      </c>
      <c r="C54" s="177">
        <f t="shared" ref="C54:G54" si="4">SUM(C48:C53)</f>
        <v>1122392.6800000002</v>
      </c>
      <c r="D54" s="176">
        <f t="shared" si="4"/>
        <v>85000</v>
      </c>
      <c r="E54" s="177">
        <f t="shared" si="4"/>
        <v>909000</v>
      </c>
      <c r="F54" s="176">
        <f t="shared" si="4"/>
        <v>85000</v>
      </c>
      <c r="G54" s="177">
        <f t="shared" si="4"/>
        <v>915200</v>
      </c>
    </row>
    <row r="55" spans="1:13" s="128" customFormat="1" ht="15" customHeight="1" x14ac:dyDescent="0.25">
      <c r="A55" s="187" t="s">
        <v>448</v>
      </c>
      <c r="B55" s="192">
        <f>SUM(B32:B40,B46,B54)</f>
        <v>1172144.6000000001</v>
      </c>
      <c r="C55" s="184">
        <f t="shared" ref="C55:G55" si="5">SUM(C32:C40,C46,C54)</f>
        <v>2917035.5500000003</v>
      </c>
      <c r="D55" s="192">
        <f t="shared" si="5"/>
        <v>1205000</v>
      </c>
      <c r="E55" s="184">
        <f t="shared" si="5"/>
        <v>2720000</v>
      </c>
      <c r="F55" s="192">
        <f>SUM(F32:F40,F46,F54)</f>
        <v>1205000</v>
      </c>
      <c r="G55" s="184">
        <f t="shared" si="5"/>
        <v>2730000</v>
      </c>
      <c r="H55" s="755"/>
      <c r="I55" s="755"/>
      <c r="J55" s="755"/>
      <c r="K55" s="755"/>
      <c r="L55" s="755"/>
      <c r="M55" s="755"/>
    </row>
    <row r="56" spans="1:13" s="128" customFormat="1" ht="15" customHeight="1" x14ac:dyDescent="0.25">
      <c r="A56" s="187"/>
      <c r="B56" s="183"/>
      <c r="C56" s="184"/>
      <c r="D56" s="183"/>
      <c r="E56" s="184"/>
      <c r="F56" s="183"/>
      <c r="G56" s="184"/>
      <c r="H56" s="750"/>
      <c r="I56" s="750"/>
      <c r="J56" s="750"/>
      <c r="K56" s="750"/>
      <c r="L56" s="750"/>
      <c r="M56" s="750"/>
    </row>
    <row r="57" spans="1:13" s="128" customFormat="1" ht="15" customHeight="1" x14ac:dyDescent="0.25">
      <c r="A57" s="178" t="s">
        <v>222</v>
      </c>
      <c r="B57" s="183"/>
      <c r="C57" s="184"/>
      <c r="D57" s="183"/>
      <c r="E57" s="184"/>
      <c r="F57" s="183"/>
      <c r="G57" s="184"/>
      <c r="H57" s="750"/>
      <c r="I57" s="750"/>
      <c r="J57" s="750"/>
      <c r="K57" s="750"/>
      <c r="L57" s="750"/>
      <c r="M57" s="750"/>
    </row>
    <row r="58" spans="1:13" ht="15" customHeight="1" x14ac:dyDescent="0.2">
      <c r="A58" s="530" t="s">
        <v>589</v>
      </c>
      <c r="B58" s="176"/>
      <c r="C58" s="177">
        <v>441730.36</v>
      </c>
      <c r="D58" s="176"/>
      <c r="E58" s="177">
        <v>470000</v>
      </c>
      <c r="F58" s="176"/>
      <c r="G58" s="177">
        <v>470000</v>
      </c>
    </row>
    <row r="59" spans="1:13" ht="15" customHeight="1" x14ac:dyDescent="0.2">
      <c r="A59" s="530" t="s">
        <v>590</v>
      </c>
      <c r="B59" s="176">
        <v>645895.11</v>
      </c>
      <c r="C59" s="177"/>
      <c r="D59" s="176">
        <v>650000</v>
      </c>
      <c r="E59" s="177"/>
      <c r="F59" s="176">
        <v>650000</v>
      </c>
      <c r="G59" s="177"/>
    </row>
    <row r="60" spans="1:13" ht="15" customHeight="1" x14ac:dyDescent="0.2">
      <c r="A60" s="530" t="s">
        <v>591</v>
      </c>
      <c r="B60" s="176">
        <v>23081.599999999999</v>
      </c>
      <c r="C60" s="177"/>
      <c r="D60" s="176">
        <v>25000</v>
      </c>
      <c r="E60" s="177"/>
      <c r="F60" s="176">
        <v>25000</v>
      </c>
      <c r="G60" s="177"/>
    </row>
    <row r="61" spans="1:13" ht="15" customHeight="1" x14ac:dyDescent="0.2">
      <c r="A61" s="530" t="s">
        <v>592</v>
      </c>
      <c r="B61" s="176"/>
      <c r="C61" s="177">
        <v>442632.12</v>
      </c>
      <c r="D61" s="176"/>
      <c r="E61" s="177">
        <v>320500</v>
      </c>
      <c r="F61" s="176"/>
      <c r="G61" s="177">
        <v>320500</v>
      </c>
    </row>
    <row r="62" spans="1:13" ht="15" customHeight="1" x14ac:dyDescent="0.2">
      <c r="A62" s="530" t="s">
        <v>593</v>
      </c>
      <c r="B62" s="176"/>
      <c r="C62" s="177">
        <v>37269.230000000003</v>
      </c>
      <c r="D62" s="176"/>
      <c r="E62" s="177">
        <v>35000</v>
      </c>
      <c r="F62" s="176"/>
      <c r="G62" s="177">
        <v>35000</v>
      </c>
    </row>
    <row r="63" spans="1:13" ht="15" customHeight="1" x14ac:dyDescent="0.2">
      <c r="A63" s="530" t="s">
        <v>594</v>
      </c>
      <c r="B63" s="176"/>
      <c r="C63" s="177">
        <v>273.08999999999997</v>
      </c>
      <c r="D63" s="176"/>
      <c r="E63" s="177">
        <v>500</v>
      </c>
      <c r="F63" s="176"/>
      <c r="G63" s="177">
        <v>500</v>
      </c>
    </row>
    <row r="64" spans="1:13" ht="15" customHeight="1" x14ac:dyDescent="0.2">
      <c r="A64" s="530" t="s">
        <v>595</v>
      </c>
      <c r="B64" s="176"/>
      <c r="C64" s="177">
        <v>391657.56</v>
      </c>
      <c r="D64" s="176"/>
      <c r="E64" s="177">
        <v>250000</v>
      </c>
      <c r="F64" s="176"/>
      <c r="G64" s="177">
        <v>250000</v>
      </c>
    </row>
    <row r="65" spans="1:13" ht="15" customHeight="1" x14ac:dyDescent="0.2">
      <c r="A65" s="530" t="s">
        <v>603</v>
      </c>
      <c r="B65" s="176"/>
      <c r="C65" s="177">
        <v>16539.59</v>
      </c>
      <c r="D65" s="176"/>
      <c r="E65" s="177">
        <v>22000</v>
      </c>
      <c r="F65" s="176"/>
      <c r="G65" s="177">
        <v>22000</v>
      </c>
    </row>
    <row r="66" spans="1:13" ht="15" customHeight="1" x14ac:dyDescent="0.2">
      <c r="A66" s="530" t="s">
        <v>608</v>
      </c>
      <c r="B66" s="176"/>
      <c r="C66" s="177">
        <v>24400</v>
      </c>
      <c r="D66" s="176"/>
      <c r="E66" s="177">
        <v>27000</v>
      </c>
      <c r="F66" s="176"/>
      <c r="G66" s="177">
        <v>27000</v>
      </c>
    </row>
    <row r="67" spans="1:13" ht="15" customHeight="1" x14ac:dyDescent="0.2">
      <c r="A67" s="530" t="s">
        <v>609</v>
      </c>
      <c r="B67" s="176">
        <f>70900+4757.4</f>
        <v>75657.399999999994</v>
      </c>
      <c r="C67" s="177">
        <f>3088+194.18+73290</f>
        <v>76572.179999999993</v>
      </c>
      <c r="D67" s="176">
        <v>75000</v>
      </c>
      <c r="E67" s="177">
        <v>75000</v>
      </c>
      <c r="F67" s="176">
        <v>75000</v>
      </c>
      <c r="G67" s="177">
        <v>75000</v>
      </c>
    </row>
    <row r="68" spans="1:13" s="128" customFormat="1" ht="15" customHeight="1" x14ac:dyDescent="0.25">
      <c r="A68" s="193" t="s">
        <v>405</v>
      </c>
      <c r="B68" s="183">
        <f>SUM(B58:B67)</f>
        <v>744634.11</v>
      </c>
      <c r="C68" s="184">
        <f t="shared" ref="C68:G68" si="6">SUM(C58:C67)</f>
        <v>1431074.13</v>
      </c>
      <c r="D68" s="183">
        <f t="shared" si="6"/>
        <v>750000</v>
      </c>
      <c r="E68" s="184">
        <f t="shared" si="6"/>
        <v>1200000</v>
      </c>
      <c r="F68" s="183">
        <f t="shared" si="6"/>
        <v>750000</v>
      </c>
      <c r="G68" s="184">
        <f t="shared" si="6"/>
        <v>1200000</v>
      </c>
      <c r="H68" s="755"/>
      <c r="I68" s="755"/>
      <c r="J68" s="755"/>
      <c r="K68" s="755"/>
      <c r="L68" s="755"/>
      <c r="M68" s="755"/>
    </row>
    <row r="69" spans="1:13" s="128" customFormat="1" ht="15" customHeight="1" x14ac:dyDescent="0.25">
      <c r="A69" s="166"/>
      <c r="B69" s="183"/>
      <c r="C69" s="184"/>
      <c r="D69" s="183"/>
      <c r="E69" s="184"/>
      <c r="F69" s="183"/>
      <c r="G69" s="184"/>
      <c r="H69" s="750"/>
      <c r="I69" s="750"/>
      <c r="J69" s="750"/>
      <c r="K69" s="750"/>
      <c r="L69" s="750"/>
      <c r="M69" s="750"/>
    </row>
    <row r="70" spans="1:13" ht="15" customHeight="1" x14ac:dyDescent="0.25">
      <c r="A70" s="166" t="s">
        <v>224</v>
      </c>
      <c r="B70" s="189"/>
      <c r="C70" s="177"/>
      <c r="D70" s="189"/>
      <c r="E70" s="177"/>
      <c r="F70" s="189"/>
      <c r="G70" s="177"/>
    </row>
    <row r="71" spans="1:13" ht="15" customHeight="1" x14ac:dyDescent="0.25">
      <c r="A71" s="188" t="s">
        <v>227</v>
      </c>
      <c r="B71" s="189"/>
      <c r="C71" s="177"/>
      <c r="D71" s="189"/>
      <c r="E71" s="177"/>
      <c r="F71" s="189"/>
      <c r="G71" s="177"/>
    </row>
    <row r="72" spans="1:13" ht="15" customHeight="1" x14ac:dyDescent="0.2">
      <c r="A72" s="175" t="s">
        <v>251</v>
      </c>
      <c r="B72" s="176"/>
      <c r="C72" s="177"/>
      <c r="D72" s="176"/>
      <c r="E72" s="177"/>
      <c r="F72" s="176"/>
      <c r="G72" s="177"/>
    </row>
    <row r="73" spans="1:13" ht="15" customHeight="1" x14ac:dyDescent="0.2">
      <c r="A73" s="530" t="s">
        <v>596</v>
      </c>
      <c r="B73" s="176"/>
      <c r="C73" s="177">
        <v>64748.91</v>
      </c>
      <c r="D73" s="176"/>
      <c r="E73" s="177">
        <v>65000</v>
      </c>
      <c r="F73" s="176"/>
      <c r="G73" s="177">
        <v>65000</v>
      </c>
    </row>
    <row r="74" spans="1:13" ht="15" customHeight="1" x14ac:dyDescent="0.2">
      <c r="A74" s="530" t="s">
        <v>605</v>
      </c>
      <c r="B74" s="176"/>
      <c r="C74" s="177">
        <v>424350.09</v>
      </c>
      <c r="D74" s="176"/>
      <c r="E74" s="177">
        <v>425000</v>
      </c>
      <c r="F74" s="176"/>
      <c r="G74" s="177">
        <v>425000</v>
      </c>
    </row>
    <row r="75" spans="1:13" ht="15" customHeight="1" x14ac:dyDescent="0.2">
      <c r="A75" s="530" t="s">
        <v>597</v>
      </c>
      <c r="B75" s="176"/>
      <c r="C75" s="177">
        <v>918591.21</v>
      </c>
      <c r="D75" s="176"/>
      <c r="E75" s="177">
        <v>900000</v>
      </c>
      <c r="F75" s="176"/>
      <c r="G75" s="177">
        <v>1000000</v>
      </c>
    </row>
    <row r="76" spans="1:13" ht="15" customHeight="1" x14ac:dyDescent="0.2">
      <c r="A76" s="530" t="s">
        <v>598</v>
      </c>
      <c r="B76" s="176"/>
      <c r="C76" s="177">
        <v>214602</v>
      </c>
      <c r="D76" s="176"/>
      <c r="E76" s="177">
        <v>175000</v>
      </c>
      <c r="F76" s="176"/>
      <c r="G76" s="177">
        <v>175000</v>
      </c>
    </row>
    <row r="77" spans="1:13" ht="15" customHeight="1" x14ac:dyDescent="0.2">
      <c r="A77" s="530" t="s">
        <v>599</v>
      </c>
      <c r="B77" s="176"/>
      <c r="C77" s="177">
        <v>58956.6</v>
      </c>
      <c r="D77" s="176"/>
      <c r="E77" s="177">
        <v>60000</v>
      </c>
      <c r="F77" s="176"/>
      <c r="G77" s="177">
        <v>60000</v>
      </c>
    </row>
    <row r="78" spans="1:13" ht="15" customHeight="1" x14ac:dyDescent="0.2">
      <c r="A78" s="530" t="s">
        <v>600</v>
      </c>
      <c r="B78" s="176"/>
      <c r="C78" s="177">
        <v>82910.880000000005</v>
      </c>
      <c r="D78" s="176"/>
      <c r="E78" s="177">
        <v>83000</v>
      </c>
      <c r="F78" s="176"/>
      <c r="G78" s="177">
        <v>83000</v>
      </c>
    </row>
    <row r="79" spans="1:13" ht="15" customHeight="1" x14ac:dyDescent="0.2">
      <c r="A79" s="530" t="s">
        <v>601</v>
      </c>
      <c r="B79" s="176"/>
      <c r="C79" s="177">
        <v>95932.52</v>
      </c>
      <c r="D79" s="176"/>
      <c r="E79" s="177">
        <v>75000</v>
      </c>
      <c r="F79" s="176"/>
      <c r="G79" s="177">
        <v>75000</v>
      </c>
    </row>
    <row r="80" spans="1:13" ht="15" customHeight="1" x14ac:dyDescent="0.2">
      <c r="A80" s="530" t="s">
        <v>602</v>
      </c>
      <c r="B80" s="176"/>
      <c r="C80" s="177">
        <v>70408.52</v>
      </c>
      <c r="D80" s="176"/>
      <c r="E80" s="177">
        <v>70000</v>
      </c>
      <c r="F80" s="176"/>
      <c r="G80" s="177">
        <v>70000</v>
      </c>
    </row>
    <row r="81" spans="1:13" ht="15" customHeight="1" x14ac:dyDescent="0.2">
      <c r="A81" s="530" t="s">
        <v>604</v>
      </c>
      <c r="B81" s="176"/>
      <c r="C81" s="177">
        <v>98719.22</v>
      </c>
      <c r="D81" s="176"/>
      <c r="E81" s="177">
        <v>80000</v>
      </c>
      <c r="F81" s="176"/>
      <c r="G81" s="177">
        <v>80000</v>
      </c>
    </row>
    <row r="82" spans="1:13" ht="15" customHeight="1" x14ac:dyDescent="0.2">
      <c r="A82" s="530" t="s">
        <v>610</v>
      </c>
      <c r="B82" s="176"/>
      <c r="C82" s="177">
        <v>46525</v>
      </c>
      <c r="D82" s="176"/>
      <c r="E82" s="177">
        <v>40000</v>
      </c>
      <c r="F82" s="176"/>
      <c r="G82" s="177">
        <v>40000</v>
      </c>
    </row>
    <row r="83" spans="1:13" ht="15" customHeight="1" x14ac:dyDescent="0.2">
      <c r="A83" s="530" t="s">
        <v>606</v>
      </c>
      <c r="B83" s="176"/>
      <c r="C83" s="177">
        <v>15480</v>
      </c>
      <c r="D83" s="176"/>
      <c r="E83" s="177">
        <v>13000</v>
      </c>
      <c r="F83" s="176"/>
      <c r="G83" s="177">
        <v>13000</v>
      </c>
    </row>
    <row r="84" spans="1:13" ht="15" customHeight="1" x14ac:dyDescent="0.2">
      <c r="A84" s="530" t="s">
        <v>607</v>
      </c>
      <c r="B84" s="176"/>
      <c r="C84" s="177">
        <v>14520</v>
      </c>
      <c r="D84" s="176"/>
      <c r="E84" s="177">
        <v>14000</v>
      </c>
      <c r="F84" s="176"/>
      <c r="G84" s="177">
        <v>14000</v>
      </c>
    </row>
    <row r="85" spans="1:13" s="128" customFormat="1" ht="15" customHeight="1" thickBot="1" x14ac:dyDescent="0.3">
      <c r="A85" s="194" t="s">
        <v>404</v>
      </c>
      <c r="B85" s="195">
        <f>SUM(B73:B83)</f>
        <v>0</v>
      </c>
      <c r="C85" s="196">
        <f>SUM(C73:C84)</f>
        <v>2105744.9500000002</v>
      </c>
      <c r="D85" s="195">
        <f>SUM(D73:D84)</f>
        <v>0</v>
      </c>
      <c r="E85" s="196">
        <f>SUM(E73:E84)</f>
        <v>2000000</v>
      </c>
      <c r="F85" s="195">
        <f>SUM(F73:F84)</f>
        <v>0</v>
      </c>
      <c r="G85" s="196">
        <f>SUM(G73:G84)</f>
        <v>2100000</v>
      </c>
      <c r="H85" s="750"/>
      <c r="I85" s="755"/>
      <c r="J85" s="750"/>
      <c r="K85" s="755"/>
      <c r="L85" s="750"/>
      <c r="M85" s="755"/>
    </row>
    <row r="86" spans="1:13" ht="15" customHeight="1" thickTop="1" x14ac:dyDescent="0.2"/>
    <row r="87" spans="1:13" ht="15" customHeight="1" x14ac:dyDescent="0.2">
      <c r="A87" s="74" t="s">
        <v>117</v>
      </c>
      <c r="D87" s="111" t="s">
        <v>117</v>
      </c>
    </row>
    <row r="88" spans="1:13" ht="15" customHeight="1" x14ac:dyDescent="0.2">
      <c r="A88" s="74" t="s">
        <v>117</v>
      </c>
    </row>
    <row r="90" spans="1:13" ht="15" customHeight="1" x14ac:dyDescent="0.2">
      <c r="A90" s="74" t="s">
        <v>117</v>
      </c>
    </row>
  </sheetData>
  <mergeCells count="1">
    <mergeCell ref="E1:G1"/>
  </mergeCells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26"/>
  <sheetViews>
    <sheetView zoomScale="80" zoomScaleNormal="80" workbookViewId="0">
      <pane xSplit="1" ySplit="6" topLeftCell="B289" activePane="bottomRight" state="frozen"/>
      <selection pane="topRight" activeCell="B1" sqref="B1"/>
      <selection pane="bottomLeft" activeCell="A7" sqref="A7"/>
      <selection pane="bottomRight" activeCell="F134" sqref="F134"/>
    </sheetView>
  </sheetViews>
  <sheetFormatPr defaultColWidth="15.85546875" defaultRowHeight="15" customHeight="1" x14ac:dyDescent="0.2"/>
  <cols>
    <col min="1" max="1" width="61.85546875" style="74" customWidth="1"/>
    <col min="2" max="5" width="19.85546875" style="113" customWidth="1"/>
    <col min="6" max="16384" width="15.85546875" style="74"/>
  </cols>
  <sheetData>
    <row r="1" spans="1:5" s="300" customFormat="1" ht="15" customHeight="1" x14ac:dyDescent="0.25">
      <c r="A1" s="294" t="s">
        <v>131</v>
      </c>
      <c r="B1" s="296"/>
      <c r="C1" s="296"/>
      <c r="D1" s="296"/>
      <c r="E1" s="296"/>
    </row>
    <row r="2" spans="1:5" s="300" customFormat="1" ht="15" customHeight="1" x14ac:dyDescent="0.25">
      <c r="A2" s="294" t="s">
        <v>257</v>
      </c>
      <c r="B2" s="297" t="s">
        <v>79</v>
      </c>
      <c r="C2" s="802" t="str">
        <f>Revenue!B2</f>
        <v>SOWELA Technical Community College</v>
      </c>
      <c r="D2" s="802"/>
      <c r="E2" s="802"/>
    </row>
    <row r="3" spans="1:5" s="300" customFormat="1" ht="15" customHeight="1" thickBot="1" x14ac:dyDescent="0.3">
      <c r="A3" s="295" t="s">
        <v>258</v>
      </c>
      <c r="B3" s="302"/>
      <c r="C3" s="302"/>
      <c r="D3" s="302"/>
      <c r="E3" s="302"/>
    </row>
    <row r="4" spans="1:5" ht="15" customHeight="1" thickTop="1" x14ac:dyDescent="0.25">
      <c r="A4" s="132"/>
      <c r="B4" s="133"/>
      <c r="C4" s="133"/>
      <c r="D4" s="133"/>
      <c r="E4" s="133"/>
    </row>
    <row r="5" spans="1:5" ht="15" customHeight="1" x14ac:dyDescent="0.25">
      <c r="A5" s="134" t="s">
        <v>259</v>
      </c>
      <c r="B5" s="135" t="s">
        <v>135</v>
      </c>
      <c r="C5" s="135" t="s">
        <v>136</v>
      </c>
      <c r="D5" s="135" t="s">
        <v>136</v>
      </c>
      <c r="E5" s="533" t="s">
        <v>566</v>
      </c>
    </row>
    <row r="6" spans="1:5" ht="15" customHeight="1" x14ac:dyDescent="0.25">
      <c r="A6" s="136"/>
      <c r="B6" s="135" t="s">
        <v>543</v>
      </c>
      <c r="C6" s="135" t="s">
        <v>543</v>
      </c>
      <c r="D6" s="438" t="s">
        <v>565</v>
      </c>
      <c r="E6" s="533" t="s">
        <v>543</v>
      </c>
    </row>
    <row r="7" spans="1:5" ht="15" customHeight="1" x14ac:dyDescent="0.2">
      <c r="A7" s="137" t="s">
        <v>178</v>
      </c>
      <c r="B7" s="121">
        <f>Instruction!F7</f>
        <v>7181126.2300000004</v>
      </c>
      <c r="C7" s="121">
        <f>Instruction!H7</f>
        <v>7181152</v>
      </c>
      <c r="D7" s="121">
        <f>Instruction!J7</f>
        <v>6490855</v>
      </c>
      <c r="E7" s="138">
        <f>D7-C7</f>
        <v>-690297</v>
      </c>
    </row>
    <row r="8" spans="1:5" ht="15" customHeight="1" x14ac:dyDescent="0.2">
      <c r="A8" s="137" t="s">
        <v>179</v>
      </c>
      <c r="B8" s="121">
        <f>Instruction!F8</f>
        <v>0</v>
      </c>
      <c r="C8" s="121">
        <f>Instruction!H8</f>
        <v>0</v>
      </c>
      <c r="D8" s="121">
        <f>Instruction!J8</f>
        <v>0</v>
      </c>
      <c r="E8" s="138">
        <f t="shared" ref="E8:E22" si="0">D8-C8</f>
        <v>0</v>
      </c>
    </row>
    <row r="9" spans="1:5" ht="15" customHeight="1" x14ac:dyDescent="0.2">
      <c r="A9" s="137" t="s">
        <v>180</v>
      </c>
      <c r="B9" s="121">
        <f>Instruction!F9</f>
        <v>2579566.33</v>
      </c>
      <c r="C9" s="121">
        <f>Instruction!H9</f>
        <v>2579596</v>
      </c>
      <c r="D9" s="121">
        <f>Instruction!J9</f>
        <v>2945115</v>
      </c>
      <c r="E9" s="138">
        <f t="shared" si="0"/>
        <v>365519</v>
      </c>
    </row>
    <row r="10" spans="1:5" s="128" customFormat="1" ht="15" customHeight="1" x14ac:dyDescent="0.25">
      <c r="A10" s="139" t="s">
        <v>181</v>
      </c>
      <c r="B10" s="140">
        <f>B9+B8+B7</f>
        <v>9760692.5600000005</v>
      </c>
      <c r="C10" s="140">
        <f>C9+C8+C7</f>
        <v>9760748</v>
      </c>
      <c r="D10" s="140">
        <f>D9+D8+D7</f>
        <v>9435970</v>
      </c>
      <c r="E10" s="534">
        <f t="shared" si="0"/>
        <v>-324778</v>
      </c>
    </row>
    <row r="11" spans="1:5" ht="15" customHeight="1" x14ac:dyDescent="0.2">
      <c r="A11" s="137" t="s">
        <v>260</v>
      </c>
      <c r="B11" s="121">
        <f>Instruction!F12</f>
        <v>23745</v>
      </c>
      <c r="C11" s="121">
        <f>Instruction!H12</f>
        <v>23786</v>
      </c>
      <c r="D11" s="121">
        <f>Instruction!J12</f>
        <v>47801</v>
      </c>
      <c r="E11" s="138">
        <f t="shared" si="0"/>
        <v>24015</v>
      </c>
    </row>
    <row r="12" spans="1:5" ht="15" customHeight="1" x14ac:dyDescent="0.2">
      <c r="A12" s="137" t="s">
        <v>261</v>
      </c>
      <c r="B12" s="121">
        <f>Instruction!F14</f>
        <v>130922.34</v>
      </c>
      <c r="C12" s="121">
        <f>Instruction!H14</f>
        <v>130938</v>
      </c>
      <c r="D12" s="121">
        <f>Instruction!J14</f>
        <v>180200</v>
      </c>
      <c r="E12" s="138">
        <f t="shared" si="0"/>
        <v>49262</v>
      </c>
    </row>
    <row r="13" spans="1:5" ht="15" customHeight="1" x14ac:dyDescent="0.2">
      <c r="A13" s="137" t="s">
        <v>262</v>
      </c>
      <c r="B13" s="121">
        <f>Instruction!F16</f>
        <v>111538.36</v>
      </c>
      <c r="C13" s="121">
        <f>Instruction!H16</f>
        <v>111550</v>
      </c>
      <c r="D13" s="121">
        <f>Instruction!J16</f>
        <v>131130</v>
      </c>
      <c r="E13" s="138">
        <f t="shared" si="0"/>
        <v>19580</v>
      </c>
    </row>
    <row r="14" spans="1:5" s="128" customFormat="1" ht="15" customHeight="1" x14ac:dyDescent="0.25">
      <c r="A14" s="139" t="s">
        <v>185</v>
      </c>
      <c r="B14" s="140">
        <f>B13+B12+B11</f>
        <v>266205.7</v>
      </c>
      <c r="C14" s="140">
        <f>C13+C12+C11</f>
        <v>266274</v>
      </c>
      <c r="D14" s="140">
        <f>D13+D12+D11</f>
        <v>359131</v>
      </c>
      <c r="E14" s="534">
        <f>D14-C14</f>
        <v>92857</v>
      </c>
    </row>
    <row r="15" spans="1:5" ht="15" customHeight="1" x14ac:dyDescent="0.2">
      <c r="A15" s="137" t="s">
        <v>263</v>
      </c>
      <c r="B15" s="121">
        <f>Instruction!F27</f>
        <v>0</v>
      </c>
      <c r="C15" s="121">
        <f>Instruction!H27</f>
        <v>0</v>
      </c>
      <c r="D15" s="121">
        <f>Instruction!J27</f>
        <v>0</v>
      </c>
      <c r="E15" s="138">
        <f t="shared" si="0"/>
        <v>0</v>
      </c>
    </row>
    <row r="16" spans="1:5" ht="15" customHeight="1" x14ac:dyDescent="0.2">
      <c r="A16" s="137" t="s">
        <v>264</v>
      </c>
      <c r="B16" s="121">
        <f>Instruction!F29</f>
        <v>1469.61</v>
      </c>
      <c r="C16" s="121">
        <f>Instruction!H29</f>
        <v>1470</v>
      </c>
      <c r="D16" s="121">
        <f>Instruction!J29</f>
        <v>1200</v>
      </c>
      <c r="E16" s="138">
        <f t="shared" si="0"/>
        <v>-270</v>
      </c>
    </row>
    <row r="17" spans="1:5" ht="15" customHeight="1" x14ac:dyDescent="0.2">
      <c r="A17" s="137" t="s">
        <v>265</v>
      </c>
      <c r="B17" s="121">
        <f>Instruction!F37</f>
        <v>0</v>
      </c>
      <c r="C17" s="121">
        <f>Instruction!H37</f>
        <v>0</v>
      </c>
      <c r="D17" s="121">
        <f>Instruction!J37</f>
        <v>0</v>
      </c>
      <c r="E17" s="138">
        <f>D17-C17</f>
        <v>0</v>
      </c>
    </row>
    <row r="18" spans="1:5" ht="15" customHeight="1" x14ac:dyDescent="0.2">
      <c r="A18" s="137" t="s">
        <v>266</v>
      </c>
      <c r="B18" s="121">
        <f>Instruction!F39</f>
        <v>0</v>
      </c>
      <c r="C18" s="121">
        <f>Instruction!H39</f>
        <v>0</v>
      </c>
      <c r="D18" s="121">
        <f>Instruction!J39</f>
        <v>0</v>
      </c>
      <c r="E18" s="138">
        <f>D18-C18</f>
        <v>0</v>
      </c>
    </row>
    <row r="19" spans="1:5" s="128" customFormat="1" ht="15" customHeight="1" x14ac:dyDescent="0.25">
      <c r="A19" s="139" t="s">
        <v>190</v>
      </c>
      <c r="B19" s="140">
        <f>B18+B17+B16+B15</f>
        <v>1469.61</v>
      </c>
      <c r="C19" s="140">
        <f>C18+C17+C16+C15</f>
        <v>1470</v>
      </c>
      <c r="D19" s="140">
        <f>D18+D17+D16+D15</f>
        <v>1200</v>
      </c>
      <c r="E19" s="534">
        <f>D19-C19</f>
        <v>-270</v>
      </c>
    </row>
    <row r="20" spans="1:5" ht="15" customHeight="1" x14ac:dyDescent="0.2">
      <c r="A20" s="137" t="s">
        <v>267</v>
      </c>
      <c r="B20" s="121">
        <f>Instruction!F32+Instruction!F34</f>
        <v>27392.949999999997</v>
      </c>
      <c r="C20" s="121">
        <f>Instruction!H32+Instruction!H34</f>
        <v>27407</v>
      </c>
      <c r="D20" s="121">
        <f>Instruction!J32+Instruction!J34</f>
        <v>38245</v>
      </c>
      <c r="E20" s="138">
        <f t="shared" si="0"/>
        <v>10838</v>
      </c>
    </row>
    <row r="21" spans="1:5" ht="15" customHeight="1" x14ac:dyDescent="0.2">
      <c r="A21" s="137" t="s">
        <v>268</v>
      </c>
      <c r="B21" s="121">
        <f>Instruction!F31</f>
        <v>0</v>
      </c>
      <c r="C21" s="121">
        <f>Instruction!H31</f>
        <v>0</v>
      </c>
      <c r="D21" s="121">
        <f>Instruction!J31</f>
        <v>0</v>
      </c>
      <c r="E21" s="138">
        <f t="shared" si="0"/>
        <v>0</v>
      </c>
    </row>
    <row r="22" spans="1:5" ht="15" customHeight="1" x14ac:dyDescent="0.2">
      <c r="A22" s="137" t="s">
        <v>269</v>
      </c>
      <c r="B22" s="121">
        <f>Instruction!F33</f>
        <v>0</v>
      </c>
      <c r="C22" s="121">
        <f>Instruction!H33</f>
        <v>0</v>
      </c>
      <c r="D22" s="121">
        <f>Instruction!J33</f>
        <v>0</v>
      </c>
      <c r="E22" s="138">
        <f t="shared" si="0"/>
        <v>0</v>
      </c>
    </row>
    <row r="23" spans="1:5" s="128" customFormat="1" ht="15" customHeight="1" x14ac:dyDescent="0.25">
      <c r="A23" s="139" t="s">
        <v>194</v>
      </c>
      <c r="B23" s="140">
        <f>B22+B21+B20</f>
        <v>27392.949999999997</v>
      </c>
      <c r="C23" s="140">
        <f>C22+C21+C20</f>
        <v>27407</v>
      </c>
      <c r="D23" s="140">
        <f>D22+D21+D20</f>
        <v>38245</v>
      </c>
      <c r="E23" s="534">
        <f>D23-C23</f>
        <v>10838</v>
      </c>
    </row>
    <row r="24" spans="1:5" s="128" customFormat="1" ht="15" customHeight="1" x14ac:dyDescent="0.25">
      <c r="A24" s="139" t="s">
        <v>296</v>
      </c>
      <c r="B24" s="140">
        <f>Instruction!F42</f>
        <v>0</v>
      </c>
      <c r="C24" s="140">
        <f>Instruction!H42</f>
        <v>0</v>
      </c>
      <c r="D24" s="140">
        <f>Instruction!J42</f>
        <v>0</v>
      </c>
      <c r="E24" s="534">
        <f>D24-C24</f>
        <v>0</v>
      </c>
    </row>
    <row r="25" spans="1:5" s="128" customFormat="1" ht="15" customHeight="1" x14ac:dyDescent="0.25">
      <c r="A25" s="139" t="s">
        <v>270</v>
      </c>
      <c r="B25" s="140">
        <f>B23+B19+B14+B10+B24</f>
        <v>10055760.82</v>
      </c>
      <c r="C25" s="140">
        <f>C23+C19+C14+C10+C24</f>
        <v>10055899</v>
      </c>
      <c r="D25" s="140">
        <f>D23+D19+D14+D10+D24</f>
        <v>9834546</v>
      </c>
      <c r="E25" s="534">
        <f>D25-C25</f>
        <v>-221353</v>
      </c>
    </row>
    <row r="26" spans="1:5" ht="15" customHeight="1" x14ac:dyDescent="0.2">
      <c r="A26" s="141" t="s">
        <v>117</v>
      </c>
      <c r="B26" s="142"/>
      <c r="C26" s="142"/>
      <c r="D26" s="142"/>
      <c r="E26" s="535"/>
    </row>
    <row r="27" spans="1:5" ht="15" customHeight="1" x14ac:dyDescent="0.25">
      <c r="A27" s="139" t="s">
        <v>271</v>
      </c>
      <c r="B27" s="135" t="str">
        <f>B5</f>
        <v>Actual</v>
      </c>
      <c r="C27" s="135" t="s">
        <v>136</v>
      </c>
      <c r="D27" s="135" t="s">
        <v>136</v>
      </c>
      <c r="E27" s="533" t="str">
        <f>E5</f>
        <v>2025-26 +/-</v>
      </c>
    </row>
    <row r="28" spans="1:5" ht="15" customHeight="1" x14ac:dyDescent="0.25">
      <c r="A28" s="143" t="s">
        <v>117</v>
      </c>
      <c r="B28" s="135" t="str">
        <f>B6</f>
        <v>2024-25</v>
      </c>
      <c r="C28" s="135" t="str">
        <f>C6</f>
        <v>2024-25</v>
      </c>
      <c r="D28" s="135" t="str">
        <f>D6</f>
        <v>2025-26</v>
      </c>
      <c r="E28" s="533" t="str">
        <f>E6</f>
        <v>2024-25</v>
      </c>
    </row>
    <row r="29" spans="1:5" ht="15" customHeight="1" x14ac:dyDescent="0.2">
      <c r="A29" s="137" t="s">
        <v>178</v>
      </c>
      <c r="B29" s="121">
        <f>Research!F7</f>
        <v>0</v>
      </c>
      <c r="C29" s="121">
        <f>Research!H7</f>
        <v>0</v>
      </c>
      <c r="D29" s="121">
        <f>Research!J7</f>
        <v>0</v>
      </c>
      <c r="E29" s="138">
        <f t="shared" ref="E29:E47" si="1">D29-C29</f>
        <v>0</v>
      </c>
    </row>
    <row r="30" spans="1:5" ht="15" customHeight="1" x14ac:dyDescent="0.2">
      <c r="A30" s="137" t="s">
        <v>179</v>
      </c>
      <c r="B30" s="121">
        <f>Research!F8</f>
        <v>0</v>
      </c>
      <c r="C30" s="121">
        <f>Research!H8</f>
        <v>0</v>
      </c>
      <c r="D30" s="121">
        <f>Research!J8</f>
        <v>0</v>
      </c>
      <c r="E30" s="138">
        <f t="shared" si="1"/>
        <v>0</v>
      </c>
    </row>
    <row r="31" spans="1:5" ht="15" customHeight="1" x14ac:dyDescent="0.2">
      <c r="A31" s="137" t="s">
        <v>180</v>
      </c>
      <c r="B31" s="121">
        <f>Research!F9</f>
        <v>0</v>
      </c>
      <c r="C31" s="121">
        <f>Research!H9</f>
        <v>0</v>
      </c>
      <c r="D31" s="121">
        <f>Research!J9</f>
        <v>0</v>
      </c>
      <c r="E31" s="138">
        <f t="shared" si="1"/>
        <v>0</v>
      </c>
    </row>
    <row r="32" spans="1:5" s="128" customFormat="1" ht="15" customHeight="1" x14ac:dyDescent="0.25">
      <c r="A32" s="139" t="s">
        <v>181</v>
      </c>
      <c r="B32" s="140">
        <f>B31+B30+B29</f>
        <v>0</v>
      </c>
      <c r="C32" s="140">
        <f>C31+C30+C29</f>
        <v>0</v>
      </c>
      <c r="D32" s="140">
        <f>D31+D30+D29</f>
        <v>0</v>
      </c>
      <c r="E32" s="534">
        <f t="shared" si="1"/>
        <v>0</v>
      </c>
    </row>
    <row r="33" spans="1:5" ht="15" customHeight="1" x14ac:dyDescent="0.2">
      <c r="A33" s="137" t="s">
        <v>260</v>
      </c>
      <c r="B33" s="121">
        <f>Research!F12</f>
        <v>0</v>
      </c>
      <c r="C33" s="121">
        <f>Research!H12</f>
        <v>0</v>
      </c>
      <c r="D33" s="121">
        <f>Research!J12</f>
        <v>0</v>
      </c>
      <c r="E33" s="138">
        <f t="shared" si="1"/>
        <v>0</v>
      </c>
    </row>
    <row r="34" spans="1:5" ht="15" customHeight="1" x14ac:dyDescent="0.2">
      <c r="A34" s="137" t="s">
        <v>261</v>
      </c>
      <c r="B34" s="121">
        <f>Research!F14</f>
        <v>0</v>
      </c>
      <c r="C34" s="121">
        <f>Research!H14</f>
        <v>0</v>
      </c>
      <c r="D34" s="121">
        <f>Research!J14</f>
        <v>0</v>
      </c>
      <c r="E34" s="138">
        <f t="shared" si="1"/>
        <v>0</v>
      </c>
    </row>
    <row r="35" spans="1:5" ht="15" customHeight="1" x14ac:dyDescent="0.2">
      <c r="A35" s="137" t="s">
        <v>262</v>
      </c>
      <c r="B35" s="121">
        <f>Research!F16</f>
        <v>0</v>
      </c>
      <c r="C35" s="121">
        <f>Research!H16</f>
        <v>0</v>
      </c>
      <c r="D35" s="121">
        <f>Research!J16</f>
        <v>0</v>
      </c>
      <c r="E35" s="138">
        <f t="shared" si="1"/>
        <v>0</v>
      </c>
    </row>
    <row r="36" spans="1:5" s="128" customFormat="1" ht="15" customHeight="1" x14ac:dyDescent="0.25">
      <c r="A36" s="139" t="s">
        <v>185</v>
      </c>
      <c r="B36" s="140">
        <f>B35+B34+B33</f>
        <v>0</v>
      </c>
      <c r="C36" s="140">
        <f>C35+C34+C33</f>
        <v>0</v>
      </c>
      <c r="D36" s="140">
        <f>D35+D34+D33</f>
        <v>0</v>
      </c>
      <c r="E36" s="534">
        <f t="shared" si="1"/>
        <v>0</v>
      </c>
    </row>
    <row r="37" spans="1:5" ht="15" customHeight="1" x14ac:dyDescent="0.2">
      <c r="A37" s="137" t="s">
        <v>263</v>
      </c>
      <c r="B37" s="121">
        <f>Research!F27</f>
        <v>0</v>
      </c>
      <c r="C37" s="121">
        <f>Research!H27</f>
        <v>0</v>
      </c>
      <c r="D37" s="121">
        <f>Research!J27</f>
        <v>0</v>
      </c>
      <c r="E37" s="138">
        <f t="shared" si="1"/>
        <v>0</v>
      </c>
    </row>
    <row r="38" spans="1:5" ht="15" customHeight="1" x14ac:dyDescent="0.2">
      <c r="A38" s="137" t="s">
        <v>264</v>
      </c>
      <c r="B38" s="121">
        <f>Research!F29</f>
        <v>0</v>
      </c>
      <c r="C38" s="121">
        <f>Research!H29</f>
        <v>0</v>
      </c>
      <c r="D38" s="121">
        <f>Research!J29</f>
        <v>0</v>
      </c>
      <c r="E38" s="138">
        <f t="shared" si="1"/>
        <v>0</v>
      </c>
    </row>
    <row r="39" spans="1:5" ht="15" customHeight="1" x14ac:dyDescent="0.2">
      <c r="A39" s="137" t="s">
        <v>265</v>
      </c>
      <c r="B39" s="121">
        <f>Research!F37</f>
        <v>0</v>
      </c>
      <c r="C39" s="121">
        <f>Research!H37</f>
        <v>0</v>
      </c>
      <c r="D39" s="121">
        <f>Research!J37</f>
        <v>0</v>
      </c>
      <c r="E39" s="138">
        <f t="shared" si="1"/>
        <v>0</v>
      </c>
    </row>
    <row r="40" spans="1:5" ht="15" customHeight="1" x14ac:dyDescent="0.2">
      <c r="A40" s="137" t="s">
        <v>266</v>
      </c>
      <c r="B40" s="121">
        <f>Research!F39</f>
        <v>0</v>
      </c>
      <c r="C40" s="121">
        <f>Research!H39</f>
        <v>0</v>
      </c>
      <c r="D40" s="121">
        <f>Research!J39</f>
        <v>0</v>
      </c>
      <c r="E40" s="138">
        <f t="shared" si="1"/>
        <v>0</v>
      </c>
    </row>
    <row r="41" spans="1:5" s="128" customFormat="1" ht="15" customHeight="1" x14ac:dyDescent="0.25">
      <c r="A41" s="139" t="s">
        <v>190</v>
      </c>
      <c r="B41" s="140">
        <f>B40+B39+B38+B37</f>
        <v>0</v>
      </c>
      <c r="C41" s="140">
        <f>C40+C39+C38+C37</f>
        <v>0</v>
      </c>
      <c r="D41" s="140">
        <f>D40+D39+D38+D37</f>
        <v>0</v>
      </c>
      <c r="E41" s="534">
        <f t="shared" si="1"/>
        <v>0</v>
      </c>
    </row>
    <row r="42" spans="1:5" ht="15" customHeight="1" x14ac:dyDescent="0.2">
      <c r="A42" s="137" t="s">
        <v>267</v>
      </c>
      <c r="B42" s="121">
        <f>Research!F32+Research!F34</f>
        <v>0</v>
      </c>
      <c r="C42" s="121">
        <f>Research!H32+Research!H34</f>
        <v>0</v>
      </c>
      <c r="D42" s="121">
        <f>Research!J32+Research!J34</f>
        <v>0</v>
      </c>
      <c r="E42" s="138">
        <f t="shared" si="1"/>
        <v>0</v>
      </c>
    </row>
    <row r="43" spans="1:5" ht="15" customHeight="1" x14ac:dyDescent="0.2">
      <c r="A43" s="137" t="s">
        <v>268</v>
      </c>
      <c r="B43" s="121">
        <f>Research!F31</f>
        <v>0</v>
      </c>
      <c r="C43" s="121">
        <f>Research!H31</f>
        <v>0</v>
      </c>
      <c r="D43" s="121">
        <f>Research!J31</f>
        <v>0</v>
      </c>
      <c r="E43" s="138">
        <f t="shared" si="1"/>
        <v>0</v>
      </c>
    </row>
    <row r="44" spans="1:5" ht="15" customHeight="1" x14ac:dyDescent="0.2">
      <c r="A44" s="137" t="s">
        <v>269</v>
      </c>
      <c r="B44" s="121">
        <f>Research!F33</f>
        <v>0</v>
      </c>
      <c r="C44" s="121">
        <f>Research!H33</f>
        <v>0</v>
      </c>
      <c r="D44" s="121">
        <f>Research!J33</f>
        <v>0</v>
      </c>
      <c r="E44" s="138">
        <f t="shared" si="1"/>
        <v>0</v>
      </c>
    </row>
    <row r="45" spans="1:5" s="128" customFormat="1" ht="15" customHeight="1" x14ac:dyDescent="0.25">
      <c r="A45" s="139" t="s">
        <v>194</v>
      </c>
      <c r="B45" s="140">
        <f>B44+B43+B42</f>
        <v>0</v>
      </c>
      <c r="C45" s="140">
        <f>C44+C43+C42</f>
        <v>0</v>
      </c>
      <c r="D45" s="140">
        <f>D44+D43+D42</f>
        <v>0</v>
      </c>
      <c r="E45" s="534">
        <f t="shared" si="1"/>
        <v>0</v>
      </c>
    </row>
    <row r="46" spans="1:5" s="128" customFormat="1" ht="15" customHeight="1" x14ac:dyDescent="0.25">
      <c r="A46" s="139" t="s">
        <v>296</v>
      </c>
      <c r="B46" s="140">
        <f>Research!F42</f>
        <v>0</v>
      </c>
      <c r="C46" s="140">
        <f>Research!H42</f>
        <v>0</v>
      </c>
      <c r="D46" s="140">
        <f>Research!I42</f>
        <v>0</v>
      </c>
      <c r="E46" s="534">
        <f>D46-C46</f>
        <v>0</v>
      </c>
    </row>
    <row r="47" spans="1:5" s="128" customFormat="1" ht="15" customHeight="1" x14ac:dyDescent="0.25">
      <c r="A47" s="139" t="s">
        <v>270</v>
      </c>
      <c r="B47" s="140">
        <f>B45+B41+B36+B32+B46</f>
        <v>0</v>
      </c>
      <c r="C47" s="140">
        <f>C45+C41+C36+C32+C46</f>
        <v>0</v>
      </c>
      <c r="D47" s="140">
        <f>D45+D41+D36+D32+D46</f>
        <v>0</v>
      </c>
      <c r="E47" s="534">
        <f t="shared" si="1"/>
        <v>0</v>
      </c>
    </row>
    <row r="48" spans="1:5" ht="15" customHeight="1" x14ac:dyDescent="0.2">
      <c r="A48" s="141" t="s">
        <v>117</v>
      </c>
      <c r="B48" s="142"/>
      <c r="C48" s="142"/>
      <c r="D48" s="142"/>
      <c r="E48" s="535"/>
    </row>
    <row r="49" spans="1:5" ht="15" customHeight="1" x14ac:dyDescent="0.25">
      <c r="A49" s="139" t="s">
        <v>272</v>
      </c>
      <c r="B49" s="135" t="s">
        <v>135</v>
      </c>
      <c r="C49" s="135" t="s">
        <v>136</v>
      </c>
      <c r="D49" s="135" t="s">
        <v>136</v>
      </c>
      <c r="E49" s="533" t="str">
        <f>E27</f>
        <v>2025-26 +/-</v>
      </c>
    </row>
    <row r="50" spans="1:5" ht="15" customHeight="1" x14ac:dyDescent="0.25">
      <c r="A50" s="143" t="s">
        <v>117</v>
      </c>
      <c r="B50" s="135" t="str">
        <f>B28</f>
        <v>2024-25</v>
      </c>
      <c r="C50" s="135" t="str">
        <f>C28</f>
        <v>2024-25</v>
      </c>
      <c r="D50" s="135" t="str">
        <f>D28</f>
        <v>2025-26</v>
      </c>
      <c r="E50" s="533" t="str">
        <f>E28</f>
        <v>2024-25</v>
      </c>
    </row>
    <row r="51" spans="1:5" ht="15" customHeight="1" x14ac:dyDescent="0.2">
      <c r="A51" s="137" t="s">
        <v>178</v>
      </c>
      <c r="B51" s="121">
        <f>'Public Service'!F7</f>
        <v>0</v>
      </c>
      <c r="C51" s="121">
        <f>'Public Service'!H7</f>
        <v>0</v>
      </c>
      <c r="D51" s="121">
        <f>'Public Service'!J7</f>
        <v>0</v>
      </c>
      <c r="E51" s="138">
        <f t="shared" ref="E51:E69" si="2">D51-C51</f>
        <v>0</v>
      </c>
    </row>
    <row r="52" spans="1:5" ht="15" customHeight="1" x14ac:dyDescent="0.2">
      <c r="A52" s="137" t="s">
        <v>179</v>
      </c>
      <c r="B52" s="121">
        <f>'Public Service'!F8</f>
        <v>0</v>
      </c>
      <c r="C52" s="121">
        <f>'Public Service'!H8</f>
        <v>0</v>
      </c>
      <c r="D52" s="121">
        <f>'Public Service'!J8</f>
        <v>0</v>
      </c>
      <c r="E52" s="138">
        <f t="shared" si="2"/>
        <v>0</v>
      </c>
    </row>
    <row r="53" spans="1:5" ht="15" customHeight="1" x14ac:dyDescent="0.2">
      <c r="A53" s="137" t="s">
        <v>180</v>
      </c>
      <c r="B53" s="121">
        <f>'Public Service'!F9</f>
        <v>0</v>
      </c>
      <c r="C53" s="121">
        <f>'Public Service'!H9</f>
        <v>0</v>
      </c>
      <c r="D53" s="121">
        <f>'Public Service'!J9</f>
        <v>0</v>
      </c>
      <c r="E53" s="138">
        <f t="shared" si="2"/>
        <v>0</v>
      </c>
    </row>
    <row r="54" spans="1:5" s="128" customFormat="1" ht="15" customHeight="1" x14ac:dyDescent="0.25">
      <c r="A54" s="139" t="s">
        <v>181</v>
      </c>
      <c r="B54" s="140">
        <f>B53+B52+B51</f>
        <v>0</v>
      </c>
      <c r="C54" s="140">
        <f>C53+C52+C51</f>
        <v>0</v>
      </c>
      <c r="D54" s="140">
        <f>D53+D52+D51</f>
        <v>0</v>
      </c>
      <c r="E54" s="534">
        <f t="shared" si="2"/>
        <v>0</v>
      </c>
    </row>
    <row r="55" spans="1:5" ht="15" customHeight="1" x14ac:dyDescent="0.2">
      <c r="A55" s="137" t="s">
        <v>260</v>
      </c>
      <c r="B55" s="121">
        <f>'Public Service'!F12</f>
        <v>0</v>
      </c>
      <c r="C55" s="121">
        <f>'Public Service'!H12</f>
        <v>0</v>
      </c>
      <c r="D55" s="121">
        <f>'Public Service'!J12</f>
        <v>0</v>
      </c>
      <c r="E55" s="138">
        <f t="shared" si="2"/>
        <v>0</v>
      </c>
    </row>
    <row r="56" spans="1:5" ht="15" customHeight="1" x14ac:dyDescent="0.2">
      <c r="A56" s="137" t="s">
        <v>261</v>
      </c>
      <c r="B56" s="121">
        <f>'Public Service'!F14</f>
        <v>0</v>
      </c>
      <c r="C56" s="121">
        <f>'Public Service'!H14</f>
        <v>0</v>
      </c>
      <c r="D56" s="121">
        <f>'Public Service'!J14</f>
        <v>0</v>
      </c>
      <c r="E56" s="138">
        <f t="shared" si="2"/>
        <v>0</v>
      </c>
    </row>
    <row r="57" spans="1:5" ht="15" customHeight="1" x14ac:dyDescent="0.2">
      <c r="A57" s="137" t="s">
        <v>262</v>
      </c>
      <c r="B57" s="121">
        <f>'Public Service'!F16</f>
        <v>0</v>
      </c>
      <c r="C57" s="121">
        <f>'Public Service'!H16</f>
        <v>0</v>
      </c>
      <c r="D57" s="121">
        <f>'Public Service'!J16</f>
        <v>0</v>
      </c>
      <c r="E57" s="138">
        <f t="shared" si="2"/>
        <v>0</v>
      </c>
    </row>
    <row r="58" spans="1:5" s="128" customFormat="1" ht="15" customHeight="1" x14ac:dyDescent="0.25">
      <c r="A58" s="139" t="s">
        <v>185</v>
      </c>
      <c r="B58" s="140">
        <f>B57+B56+B55</f>
        <v>0</v>
      </c>
      <c r="C58" s="140">
        <f>C57+C56+C55</f>
        <v>0</v>
      </c>
      <c r="D58" s="140">
        <f>D57+D56+D55</f>
        <v>0</v>
      </c>
      <c r="E58" s="534">
        <f t="shared" si="2"/>
        <v>0</v>
      </c>
    </row>
    <row r="59" spans="1:5" ht="15" customHeight="1" x14ac:dyDescent="0.2">
      <c r="A59" s="137" t="s">
        <v>263</v>
      </c>
      <c r="B59" s="121">
        <f>'Public Service'!F27</f>
        <v>0</v>
      </c>
      <c r="C59" s="121">
        <f>'Public Service'!H27</f>
        <v>0</v>
      </c>
      <c r="D59" s="121">
        <f>'Public Service'!J27</f>
        <v>0</v>
      </c>
      <c r="E59" s="138">
        <f t="shared" si="2"/>
        <v>0</v>
      </c>
    </row>
    <row r="60" spans="1:5" ht="15" customHeight="1" x14ac:dyDescent="0.2">
      <c r="A60" s="137" t="s">
        <v>264</v>
      </c>
      <c r="B60" s="121">
        <f>'Public Service'!F29</f>
        <v>0</v>
      </c>
      <c r="C60" s="121">
        <f>'Public Service'!H29</f>
        <v>0</v>
      </c>
      <c r="D60" s="121">
        <f>'Public Service'!J29</f>
        <v>0</v>
      </c>
      <c r="E60" s="138">
        <f t="shared" si="2"/>
        <v>0</v>
      </c>
    </row>
    <row r="61" spans="1:5" ht="15" customHeight="1" x14ac:dyDescent="0.2">
      <c r="A61" s="137" t="s">
        <v>265</v>
      </c>
      <c r="B61" s="121">
        <f>'Public Service'!F37</f>
        <v>0</v>
      </c>
      <c r="C61" s="121">
        <f>'Public Service'!H37</f>
        <v>0</v>
      </c>
      <c r="D61" s="121">
        <f>'Public Service'!J37</f>
        <v>0</v>
      </c>
      <c r="E61" s="138">
        <f t="shared" si="2"/>
        <v>0</v>
      </c>
    </row>
    <row r="62" spans="1:5" ht="15" customHeight="1" x14ac:dyDescent="0.2">
      <c r="A62" s="137" t="s">
        <v>266</v>
      </c>
      <c r="B62" s="121">
        <f>'Public Service'!F39</f>
        <v>0</v>
      </c>
      <c r="C62" s="121">
        <f>'Public Service'!H39</f>
        <v>0</v>
      </c>
      <c r="D62" s="121">
        <f>'Public Service'!J39</f>
        <v>0</v>
      </c>
      <c r="E62" s="138">
        <f t="shared" si="2"/>
        <v>0</v>
      </c>
    </row>
    <row r="63" spans="1:5" s="128" customFormat="1" ht="15" customHeight="1" x14ac:dyDescent="0.25">
      <c r="A63" s="139" t="s">
        <v>190</v>
      </c>
      <c r="B63" s="140">
        <f>B62+B61+B60+B59</f>
        <v>0</v>
      </c>
      <c r="C63" s="140">
        <f>C62+C61+C60+C59</f>
        <v>0</v>
      </c>
      <c r="D63" s="140">
        <f>D62+D61+D60+D59</f>
        <v>0</v>
      </c>
      <c r="E63" s="534">
        <f t="shared" si="2"/>
        <v>0</v>
      </c>
    </row>
    <row r="64" spans="1:5" ht="15" customHeight="1" x14ac:dyDescent="0.2">
      <c r="A64" s="137" t="s">
        <v>267</v>
      </c>
      <c r="B64" s="121">
        <f>'Public Service'!F32+'Public Service'!F34</f>
        <v>0</v>
      </c>
      <c r="C64" s="121">
        <f>'Public Service'!H32+'Public Service'!H34</f>
        <v>0</v>
      </c>
      <c r="D64" s="121">
        <f>'Public Service'!J32+'Public Service'!J34</f>
        <v>0</v>
      </c>
      <c r="E64" s="138">
        <f t="shared" si="2"/>
        <v>0</v>
      </c>
    </row>
    <row r="65" spans="1:5" ht="15" customHeight="1" x14ac:dyDescent="0.2">
      <c r="A65" s="137" t="s">
        <v>268</v>
      </c>
      <c r="B65" s="121">
        <f>'Public Service'!F31</f>
        <v>0</v>
      </c>
      <c r="C65" s="121">
        <f>'Public Service'!H31</f>
        <v>0</v>
      </c>
      <c r="D65" s="121">
        <f>'Public Service'!J31</f>
        <v>0</v>
      </c>
      <c r="E65" s="138">
        <f t="shared" si="2"/>
        <v>0</v>
      </c>
    </row>
    <row r="66" spans="1:5" ht="15" customHeight="1" x14ac:dyDescent="0.2">
      <c r="A66" s="137" t="s">
        <v>269</v>
      </c>
      <c r="B66" s="121">
        <f>'Public Service'!F33</f>
        <v>0</v>
      </c>
      <c r="C66" s="121">
        <f>'Public Service'!H33</f>
        <v>0</v>
      </c>
      <c r="D66" s="121">
        <f>'Public Service'!J33</f>
        <v>0</v>
      </c>
      <c r="E66" s="138">
        <f t="shared" si="2"/>
        <v>0</v>
      </c>
    </row>
    <row r="67" spans="1:5" s="128" customFormat="1" ht="15" customHeight="1" x14ac:dyDescent="0.25">
      <c r="A67" s="139" t="s">
        <v>194</v>
      </c>
      <c r="B67" s="140">
        <f>B66+B65+B64</f>
        <v>0</v>
      </c>
      <c r="C67" s="140">
        <f>C66+C65+C64</f>
        <v>0</v>
      </c>
      <c r="D67" s="140">
        <f>D66+D65+D64</f>
        <v>0</v>
      </c>
      <c r="E67" s="534">
        <f t="shared" si="2"/>
        <v>0</v>
      </c>
    </row>
    <row r="68" spans="1:5" s="128" customFormat="1" ht="15" customHeight="1" x14ac:dyDescent="0.25">
      <c r="A68" s="139" t="s">
        <v>296</v>
      </c>
      <c r="B68" s="140">
        <f>'Public Service'!F42</f>
        <v>0</v>
      </c>
      <c r="C68" s="140">
        <f>'Public Service'!H42</f>
        <v>0</v>
      </c>
      <c r="D68" s="140">
        <f>'Public Service'!J42</f>
        <v>0</v>
      </c>
      <c r="E68" s="534">
        <f>D68-C68</f>
        <v>0</v>
      </c>
    </row>
    <row r="69" spans="1:5" s="128" customFormat="1" ht="15" customHeight="1" x14ac:dyDescent="0.25">
      <c r="A69" s="144" t="s">
        <v>270</v>
      </c>
      <c r="B69" s="145">
        <f>B67+B63+B58+B54+B68</f>
        <v>0</v>
      </c>
      <c r="C69" s="145">
        <f>C67+C63+C58+C54+C68</f>
        <v>0</v>
      </c>
      <c r="D69" s="145">
        <f>D67+D63+D58+D54+D68</f>
        <v>0</v>
      </c>
      <c r="E69" s="146">
        <f t="shared" si="2"/>
        <v>0</v>
      </c>
    </row>
    <row r="70" spans="1:5" ht="15" customHeight="1" x14ac:dyDescent="0.25">
      <c r="A70" s="72" t="s">
        <v>131</v>
      </c>
    </row>
    <row r="71" spans="1:5" ht="15" customHeight="1" x14ac:dyDescent="0.25">
      <c r="A71" s="72" t="s">
        <v>273</v>
      </c>
      <c r="C71" s="129" t="s">
        <v>79</v>
      </c>
      <c r="D71" s="130" t="str">
        <f>Revenue!B2</f>
        <v>SOWELA Technical Community College</v>
      </c>
      <c r="E71" s="130"/>
    </row>
    <row r="72" spans="1:5" ht="15" customHeight="1" thickBot="1" x14ac:dyDescent="0.3">
      <c r="A72" s="82" t="s">
        <v>258</v>
      </c>
      <c r="B72" s="131"/>
      <c r="C72" s="131"/>
      <c r="D72" s="131"/>
      <c r="E72" s="131"/>
    </row>
    <row r="73" spans="1:5" ht="15" customHeight="1" thickTop="1" x14ac:dyDescent="0.2">
      <c r="A73" s="141" t="s">
        <v>117</v>
      </c>
      <c r="B73" s="142"/>
      <c r="C73" s="142"/>
      <c r="D73" s="142"/>
      <c r="E73" s="535"/>
    </row>
    <row r="74" spans="1:5" ht="15" customHeight="1" x14ac:dyDescent="0.25">
      <c r="A74" s="139" t="s">
        <v>274</v>
      </c>
      <c r="B74" s="135" t="s">
        <v>135</v>
      </c>
      <c r="C74" s="135" t="s">
        <v>136</v>
      </c>
      <c r="D74" s="135" t="s">
        <v>136</v>
      </c>
      <c r="E74" s="533" t="str">
        <f>E49</f>
        <v>2025-26 +/-</v>
      </c>
    </row>
    <row r="75" spans="1:5" ht="15" customHeight="1" x14ac:dyDescent="0.25">
      <c r="A75" s="144" t="s">
        <v>275</v>
      </c>
      <c r="B75" s="135" t="str">
        <f>B50</f>
        <v>2024-25</v>
      </c>
      <c r="C75" s="135" t="str">
        <f>C50</f>
        <v>2024-25</v>
      </c>
      <c r="D75" s="135" t="str">
        <f>D50</f>
        <v>2025-26</v>
      </c>
      <c r="E75" s="533" t="str">
        <f>E50</f>
        <v>2024-25</v>
      </c>
    </row>
    <row r="76" spans="1:5" ht="15" customHeight="1" x14ac:dyDescent="0.2">
      <c r="A76" s="137" t="s">
        <v>178</v>
      </c>
      <c r="B76" s="121">
        <f>'Academic Supp'!F7</f>
        <v>1420378.53</v>
      </c>
      <c r="C76" s="121">
        <f>'Academic Supp'!H7</f>
        <v>1467510</v>
      </c>
      <c r="D76" s="121">
        <f>'Academic Supp'!J7</f>
        <v>1554850</v>
      </c>
      <c r="E76" s="138">
        <f t="shared" ref="E76:E94" si="3">D76-C76</f>
        <v>87340</v>
      </c>
    </row>
    <row r="77" spans="1:5" ht="15" customHeight="1" x14ac:dyDescent="0.2">
      <c r="A77" s="137" t="s">
        <v>179</v>
      </c>
      <c r="B77" s="121">
        <f>'Academic Supp'!F8</f>
        <v>0</v>
      </c>
      <c r="C77" s="121">
        <f>'Academic Supp'!H8</f>
        <v>0</v>
      </c>
      <c r="D77" s="121">
        <f>'Academic Supp'!J8</f>
        <v>0</v>
      </c>
      <c r="E77" s="138">
        <f t="shared" si="3"/>
        <v>0</v>
      </c>
    </row>
    <row r="78" spans="1:5" ht="15" customHeight="1" x14ac:dyDescent="0.2">
      <c r="A78" s="137" t="s">
        <v>180</v>
      </c>
      <c r="B78" s="121">
        <f>'Academic Supp'!F9</f>
        <v>551260.15</v>
      </c>
      <c r="C78" s="121">
        <f>'Academic Supp'!H9</f>
        <v>580948</v>
      </c>
      <c r="D78" s="121">
        <f>'Academic Supp'!J9</f>
        <v>574776</v>
      </c>
      <c r="E78" s="138">
        <f t="shared" si="3"/>
        <v>-6172</v>
      </c>
    </row>
    <row r="79" spans="1:5" s="128" customFormat="1" ht="15" customHeight="1" x14ac:dyDescent="0.25">
      <c r="A79" s="139" t="s">
        <v>181</v>
      </c>
      <c r="B79" s="140">
        <f>B78+B77+B76</f>
        <v>1971638.6800000002</v>
      </c>
      <c r="C79" s="140">
        <f>C78+C77+C76</f>
        <v>2048458</v>
      </c>
      <c r="D79" s="140">
        <f>D78+D77+D76</f>
        <v>2129626</v>
      </c>
      <c r="E79" s="534">
        <f t="shared" si="3"/>
        <v>81168</v>
      </c>
    </row>
    <row r="80" spans="1:5" ht="15" customHeight="1" x14ac:dyDescent="0.2">
      <c r="A80" s="137" t="s">
        <v>260</v>
      </c>
      <c r="B80" s="121">
        <f>'Academic Supp'!F12</f>
        <v>16724.59</v>
      </c>
      <c r="C80" s="121">
        <f>'Academic Supp'!H12</f>
        <v>18511</v>
      </c>
      <c r="D80" s="121">
        <f>'Academic Supp'!J12</f>
        <v>15800</v>
      </c>
      <c r="E80" s="138">
        <f t="shared" si="3"/>
        <v>-2711</v>
      </c>
    </row>
    <row r="81" spans="1:5" ht="15" customHeight="1" x14ac:dyDescent="0.2">
      <c r="A81" s="137" t="s">
        <v>261</v>
      </c>
      <c r="B81" s="121">
        <f>'Academic Supp'!F14</f>
        <v>187572.56</v>
      </c>
      <c r="C81" s="121">
        <f>'Academic Supp'!H14</f>
        <v>194285</v>
      </c>
      <c r="D81" s="121">
        <f>'Academic Supp'!J14</f>
        <v>222150</v>
      </c>
      <c r="E81" s="138">
        <f t="shared" si="3"/>
        <v>27865</v>
      </c>
    </row>
    <row r="82" spans="1:5" ht="15" customHeight="1" x14ac:dyDescent="0.2">
      <c r="A82" s="137" t="s">
        <v>262</v>
      </c>
      <c r="B82" s="121">
        <f>'Academic Supp'!F16</f>
        <v>10966.25</v>
      </c>
      <c r="C82" s="121">
        <f>'Academic Supp'!H16</f>
        <v>20058</v>
      </c>
      <c r="D82" s="121">
        <f>'Academic Supp'!J16</f>
        <v>22850</v>
      </c>
      <c r="E82" s="138">
        <f t="shared" si="3"/>
        <v>2792</v>
      </c>
    </row>
    <row r="83" spans="1:5" s="128" customFormat="1" ht="15" customHeight="1" x14ac:dyDescent="0.25">
      <c r="A83" s="139" t="s">
        <v>185</v>
      </c>
      <c r="B83" s="140">
        <f>B82+B81+B80</f>
        <v>215263.4</v>
      </c>
      <c r="C83" s="140">
        <f>C82+C81+C80</f>
        <v>232854</v>
      </c>
      <c r="D83" s="140">
        <f>D82+D81+D80</f>
        <v>260800</v>
      </c>
      <c r="E83" s="534">
        <f t="shared" si="3"/>
        <v>27946</v>
      </c>
    </row>
    <row r="84" spans="1:5" ht="15" customHeight="1" x14ac:dyDescent="0.2">
      <c r="A84" s="137" t="s">
        <v>263</v>
      </c>
      <c r="B84" s="121">
        <f>'Academic Supp'!F27</f>
        <v>0</v>
      </c>
      <c r="C84" s="121">
        <f>'Academic Supp'!H27</f>
        <v>0</v>
      </c>
      <c r="D84" s="121">
        <f>'Academic Supp'!J27</f>
        <v>0</v>
      </c>
      <c r="E84" s="138">
        <f t="shared" si="3"/>
        <v>0</v>
      </c>
    </row>
    <row r="85" spans="1:5" ht="15" customHeight="1" x14ac:dyDescent="0.2">
      <c r="A85" s="137" t="s">
        <v>264</v>
      </c>
      <c r="B85" s="121">
        <f>'Academic Supp'!F29</f>
        <v>2230.83</v>
      </c>
      <c r="C85" s="121">
        <f>'Academic Supp'!H29</f>
        <v>2240</v>
      </c>
      <c r="D85" s="121">
        <f>'Academic Supp'!J29</f>
        <v>2500</v>
      </c>
      <c r="E85" s="138">
        <f t="shared" si="3"/>
        <v>260</v>
      </c>
    </row>
    <row r="86" spans="1:5" ht="15" customHeight="1" x14ac:dyDescent="0.2">
      <c r="A86" s="137" t="s">
        <v>265</v>
      </c>
      <c r="B86" s="121">
        <f>'Academic Supp'!F37</f>
        <v>0</v>
      </c>
      <c r="C86" s="121">
        <f>'Academic Supp'!H37</f>
        <v>0</v>
      </c>
      <c r="D86" s="121">
        <f>'Academic Supp'!J37</f>
        <v>0</v>
      </c>
      <c r="E86" s="138">
        <f t="shared" si="3"/>
        <v>0</v>
      </c>
    </row>
    <row r="87" spans="1:5" ht="15" customHeight="1" x14ac:dyDescent="0.2">
      <c r="A87" s="137" t="s">
        <v>266</v>
      </c>
      <c r="B87" s="121">
        <f>'Academic Supp'!F39</f>
        <v>0</v>
      </c>
      <c r="C87" s="121">
        <f>'Academic Supp'!H39</f>
        <v>0</v>
      </c>
      <c r="D87" s="121">
        <f>'Academic Supp'!J39</f>
        <v>0</v>
      </c>
      <c r="E87" s="138">
        <f t="shared" si="3"/>
        <v>0</v>
      </c>
    </row>
    <row r="88" spans="1:5" s="128" customFormat="1" ht="15" customHeight="1" x14ac:dyDescent="0.25">
      <c r="A88" s="139" t="s">
        <v>190</v>
      </c>
      <c r="B88" s="140">
        <f>B87+B86+B85+B84</f>
        <v>2230.83</v>
      </c>
      <c r="C88" s="140">
        <f>C87+C86+C85+C84</f>
        <v>2240</v>
      </c>
      <c r="D88" s="140">
        <f>D87+D86+D85+D84</f>
        <v>2500</v>
      </c>
      <c r="E88" s="534">
        <f t="shared" si="3"/>
        <v>260</v>
      </c>
    </row>
    <row r="89" spans="1:5" ht="15" customHeight="1" x14ac:dyDescent="0.2">
      <c r="A89" s="137" t="s">
        <v>267</v>
      </c>
      <c r="B89" s="121">
        <f>'Academic Supp'!F32+'Academic Supp'!F34</f>
        <v>9238.0399999999991</v>
      </c>
      <c r="C89" s="121">
        <f>'Academic Supp'!H32+'Academic Supp'!H34</f>
        <v>11980</v>
      </c>
      <c r="D89" s="121">
        <f>'Academic Supp'!J32+'Academic Supp'!J34</f>
        <v>5500</v>
      </c>
      <c r="E89" s="138">
        <f t="shared" si="3"/>
        <v>-6480</v>
      </c>
    </row>
    <row r="90" spans="1:5" ht="15" customHeight="1" x14ac:dyDescent="0.2">
      <c r="A90" s="137" t="s">
        <v>268</v>
      </c>
      <c r="B90" s="121">
        <f>'Academic Supp'!F31</f>
        <v>0</v>
      </c>
      <c r="C90" s="121">
        <f>'Academic Supp'!H31</f>
        <v>0</v>
      </c>
      <c r="D90" s="121">
        <f>'Academic Supp'!J31</f>
        <v>0</v>
      </c>
      <c r="E90" s="138">
        <f t="shared" si="3"/>
        <v>0</v>
      </c>
    </row>
    <row r="91" spans="1:5" ht="15" customHeight="1" x14ac:dyDescent="0.2">
      <c r="A91" s="137" t="s">
        <v>269</v>
      </c>
      <c r="B91" s="121">
        <f>'Academic Supp'!F33</f>
        <v>0</v>
      </c>
      <c r="C91" s="121">
        <f>'Academic Supp'!H33</f>
        <v>0</v>
      </c>
      <c r="D91" s="121">
        <f>'Academic Supp'!J33</f>
        <v>0</v>
      </c>
      <c r="E91" s="138">
        <f t="shared" si="3"/>
        <v>0</v>
      </c>
    </row>
    <row r="92" spans="1:5" s="128" customFormat="1" ht="15" customHeight="1" x14ac:dyDescent="0.25">
      <c r="A92" s="139" t="s">
        <v>194</v>
      </c>
      <c r="B92" s="140">
        <f>B91+B90+B89</f>
        <v>9238.0399999999991</v>
      </c>
      <c r="C92" s="140">
        <f>C91+C90+C89</f>
        <v>11980</v>
      </c>
      <c r="D92" s="140">
        <f>D91+D90+D89</f>
        <v>5500</v>
      </c>
      <c r="E92" s="534">
        <f t="shared" si="3"/>
        <v>-6480</v>
      </c>
    </row>
    <row r="93" spans="1:5" s="128" customFormat="1" ht="15" customHeight="1" x14ac:dyDescent="0.25">
      <c r="A93" s="139" t="s">
        <v>296</v>
      </c>
      <c r="B93" s="140">
        <f>'Academic Supp'!F42</f>
        <v>0</v>
      </c>
      <c r="C93" s="140">
        <f>'Academic Supp'!F42</f>
        <v>0</v>
      </c>
      <c r="D93" s="140">
        <f>'Academic Supp'!J42</f>
        <v>0</v>
      </c>
      <c r="E93" s="534">
        <f>D93-C93</f>
        <v>0</v>
      </c>
    </row>
    <row r="94" spans="1:5" s="128" customFormat="1" ht="15" customHeight="1" x14ac:dyDescent="0.25">
      <c r="A94" s="139" t="s">
        <v>270</v>
      </c>
      <c r="B94" s="140">
        <f>B92+B88+B83+B79+B93</f>
        <v>2198370.9500000002</v>
      </c>
      <c r="C94" s="140">
        <f>C92+C88+C83+C79+C93</f>
        <v>2295532</v>
      </c>
      <c r="D94" s="140">
        <f>D92+D88+D83+D79+D93</f>
        <v>2398426</v>
      </c>
      <c r="E94" s="534">
        <f t="shared" si="3"/>
        <v>102894</v>
      </c>
    </row>
    <row r="95" spans="1:5" ht="15" customHeight="1" x14ac:dyDescent="0.2">
      <c r="A95" s="141" t="s">
        <v>117</v>
      </c>
      <c r="B95" s="142"/>
      <c r="C95" s="142"/>
      <c r="D95" s="142"/>
      <c r="E95" s="535"/>
    </row>
    <row r="96" spans="1:5" ht="15" customHeight="1" x14ac:dyDescent="0.25">
      <c r="A96" s="139" t="s">
        <v>276</v>
      </c>
      <c r="B96" s="135" t="s">
        <v>135</v>
      </c>
      <c r="C96" s="135" t="s">
        <v>136</v>
      </c>
      <c r="D96" s="135" t="s">
        <v>136</v>
      </c>
      <c r="E96" s="533" t="str">
        <f>E74</f>
        <v>2025-26 +/-</v>
      </c>
    </row>
    <row r="97" spans="1:5" ht="15" customHeight="1" x14ac:dyDescent="0.25">
      <c r="A97" s="144"/>
      <c r="B97" s="135" t="str">
        <f>B75</f>
        <v>2024-25</v>
      </c>
      <c r="C97" s="135" t="str">
        <f>C75</f>
        <v>2024-25</v>
      </c>
      <c r="D97" s="135" t="str">
        <f>D75</f>
        <v>2025-26</v>
      </c>
      <c r="E97" s="533" t="str">
        <f>E75</f>
        <v>2024-25</v>
      </c>
    </row>
    <row r="98" spans="1:5" ht="15" customHeight="1" x14ac:dyDescent="0.2">
      <c r="A98" s="137" t="s">
        <v>178</v>
      </c>
      <c r="B98" s="121">
        <f>'Student Services'!F7</f>
        <v>1144563.98</v>
      </c>
      <c r="C98" s="121">
        <f>'Student Services'!H7</f>
        <v>1146887.01</v>
      </c>
      <c r="D98" s="121">
        <f>'Student Services'!J7</f>
        <v>1197635</v>
      </c>
      <c r="E98" s="138">
        <f t="shared" ref="E98:E116" si="4">D98-C98</f>
        <v>50747.989999999991</v>
      </c>
    </row>
    <row r="99" spans="1:5" ht="15" customHeight="1" x14ac:dyDescent="0.2">
      <c r="A99" s="137" t="s">
        <v>179</v>
      </c>
      <c r="B99" s="121">
        <f>'Student Services'!F8</f>
        <v>0</v>
      </c>
      <c r="C99" s="121">
        <f>'Student Services'!H8</f>
        <v>0</v>
      </c>
      <c r="D99" s="121">
        <f>'Student Services'!J8</f>
        <v>0</v>
      </c>
      <c r="E99" s="138">
        <f t="shared" si="4"/>
        <v>0</v>
      </c>
    </row>
    <row r="100" spans="1:5" ht="15" customHeight="1" x14ac:dyDescent="0.2">
      <c r="A100" s="137" t="s">
        <v>180</v>
      </c>
      <c r="B100" s="121">
        <f>'Student Services'!F9</f>
        <v>517283.87</v>
      </c>
      <c r="C100" s="121">
        <f>'Student Services'!H9</f>
        <v>519942.99</v>
      </c>
      <c r="D100" s="121">
        <f>'Student Services'!J9</f>
        <v>526352</v>
      </c>
      <c r="E100" s="138">
        <f t="shared" si="4"/>
        <v>6409.0100000000093</v>
      </c>
    </row>
    <row r="101" spans="1:5" s="128" customFormat="1" ht="15" customHeight="1" x14ac:dyDescent="0.25">
      <c r="A101" s="139" t="s">
        <v>181</v>
      </c>
      <c r="B101" s="140">
        <f>B100+B99+B98</f>
        <v>1661847.85</v>
      </c>
      <c r="C101" s="140">
        <f>C100+C99+C98</f>
        <v>1666830</v>
      </c>
      <c r="D101" s="140">
        <f>D100+D99+D98</f>
        <v>1723987</v>
      </c>
      <c r="E101" s="534">
        <f t="shared" si="4"/>
        <v>57157</v>
      </c>
    </row>
    <row r="102" spans="1:5" ht="15" customHeight="1" x14ac:dyDescent="0.2">
      <c r="A102" s="137" t="s">
        <v>260</v>
      </c>
      <c r="B102" s="121">
        <f>'Student Services'!F12</f>
        <v>24795.07</v>
      </c>
      <c r="C102" s="121">
        <f>'Student Services'!H12</f>
        <v>26496</v>
      </c>
      <c r="D102" s="121">
        <f>'Student Services'!J12</f>
        <v>36700</v>
      </c>
      <c r="E102" s="138">
        <f t="shared" si="4"/>
        <v>10204</v>
      </c>
    </row>
    <row r="103" spans="1:5" ht="15" customHeight="1" x14ac:dyDescent="0.2">
      <c r="A103" s="137" t="s">
        <v>261</v>
      </c>
      <c r="B103" s="121">
        <f>'Student Services'!F14</f>
        <v>212202.84</v>
      </c>
      <c r="C103" s="121">
        <f>'Student Services'!H14</f>
        <v>215254</v>
      </c>
      <c r="D103" s="121">
        <f>'Student Services'!J14</f>
        <v>198550</v>
      </c>
      <c r="E103" s="138">
        <f t="shared" si="4"/>
        <v>-16704</v>
      </c>
    </row>
    <row r="104" spans="1:5" ht="15" customHeight="1" x14ac:dyDescent="0.2">
      <c r="A104" s="137" t="s">
        <v>262</v>
      </c>
      <c r="B104" s="121">
        <f>'Student Services'!F16</f>
        <v>51935.85</v>
      </c>
      <c r="C104" s="121">
        <f>'Student Services'!H16</f>
        <v>54737</v>
      </c>
      <c r="D104" s="121">
        <f>'Student Services'!J16</f>
        <v>78765</v>
      </c>
      <c r="E104" s="138">
        <f t="shared" si="4"/>
        <v>24028</v>
      </c>
    </row>
    <row r="105" spans="1:5" s="128" customFormat="1" ht="15" customHeight="1" x14ac:dyDescent="0.25">
      <c r="A105" s="139" t="s">
        <v>185</v>
      </c>
      <c r="B105" s="140">
        <f>B104+B103+B102</f>
        <v>288933.76000000001</v>
      </c>
      <c r="C105" s="140">
        <f>C104+C103+C102</f>
        <v>296487</v>
      </c>
      <c r="D105" s="140">
        <f>D104+D103+D102</f>
        <v>314015</v>
      </c>
      <c r="E105" s="534">
        <f t="shared" si="4"/>
        <v>17528</v>
      </c>
    </row>
    <row r="106" spans="1:5" ht="15" customHeight="1" x14ac:dyDescent="0.2">
      <c r="A106" s="137" t="s">
        <v>263</v>
      </c>
      <c r="B106" s="121">
        <f>'Student Services'!F27</f>
        <v>64409.5</v>
      </c>
      <c r="C106" s="121">
        <f>'Student Services'!H27</f>
        <v>66045</v>
      </c>
      <c r="D106" s="121">
        <f>'Student Services'!J27</f>
        <v>154700</v>
      </c>
      <c r="E106" s="138">
        <f t="shared" si="4"/>
        <v>88655</v>
      </c>
    </row>
    <row r="107" spans="1:5" ht="15" customHeight="1" x14ac:dyDescent="0.2">
      <c r="A107" s="137" t="s">
        <v>264</v>
      </c>
      <c r="B107" s="121">
        <f>'Student Services'!F29</f>
        <v>177655.67</v>
      </c>
      <c r="C107" s="121">
        <f>'Student Services'!H29</f>
        <v>177916</v>
      </c>
      <c r="D107" s="121">
        <f>'Student Services'!J29</f>
        <v>181500</v>
      </c>
      <c r="E107" s="138">
        <f t="shared" si="4"/>
        <v>3584</v>
      </c>
    </row>
    <row r="108" spans="1:5" ht="15" customHeight="1" x14ac:dyDescent="0.2">
      <c r="A108" s="137" t="s">
        <v>265</v>
      </c>
      <c r="B108" s="121">
        <f>'Student Services'!F37</f>
        <v>0</v>
      </c>
      <c r="C108" s="121">
        <f>'Student Services'!H37</f>
        <v>0</v>
      </c>
      <c r="D108" s="121">
        <f>'Student Services'!J37</f>
        <v>0</v>
      </c>
      <c r="E108" s="138">
        <f t="shared" si="4"/>
        <v>0</v>
      </c>
    </row>
    <row r="109" spans="1:5" ht="15" customHeight="1" x14ac:dyDescent="0.2">
      <c r="A109" s="137" t="s">
        <v>266</v>
      </c>
      <c r="B109" s="121">
        <f>'Student Services'!F39</f>
        <v>0</v>
      </c>
      <c r="C109" s="121">
        <f>'Student Services'!H39</f>
        <v>0</v>
      </c>
      <c r="D109" s="121">
        <f>'Student Services'!J39</f>
        <v>0</v>
      </c>
      <c r="E109" s="138">
        <f t="shared" si="4"/>
        <v>0</v>
      </c>
    </row>
    <row r="110" spans="1:5" s="128" customFormat="1" ht="15" customHeight="1" x14ac:dyDescent="0.25">
      <c r="A110" s="139" t="s">
        <v>190</v>
      </c>
      <c r="B110" s="140">
        <f>B109+B108+B107+B106</f>
        <v>242065.17</v>
      </c>
      <c r="C110" s="140">
        <f>C109+C108+C107+C106</f>
        <v>243961</v>
      </c>
      <c r="D110" s="140">
        <f>D109+D108+D107+D106</f>
        <v>336200</v>
      </c>
      <c r="E110" s="534">
        <f t="shared" si="4"/>
        <v>92239</v>
      </c>
    </row>
    <row r="111" spans="1:5" ht="15" customHeight="1" x14ac:dyDescent="0.2">
      <c r="A111" s="137" t="s">
        <v>267</v>
      </c>
      <c r="B111" s="121">
        <f>'Student Services'!F32+'Student Services'!F34</f>
        <v>29962.560000000001</v>
      </c>
      <c r="C111" s="121">
        <f>'Student Services'!H32+'Student Services'!H34</f>
        <v>32714</v>
      </c>
      <c r="D111" s="121">
        <f>'Student Services'!J32+'Student Services'!J34</f>
        <v>12500</v>
      </c>
      <c r="E111" s="138">
        <f t="shared" si="4"/>
        <v>-20214</v>
      </c>
    </row>
    <row r="112" spans="1:5" ht="15" customHeight="1" x14ac:dyDescent="0.2">
      <c r="A112" s="137" t="s">
        <v>268</v>
      </c>
      <c r="B112" s="121">
        <f>'Student Services'!F31</f>
        <v>0</v>
      </c>
      <c r="C112" s="121">
        <f>'Student Services'!H98</f>
        <v>0</v>
      </c>
      <c r="D112" s="121">
        <f>'Student Services'!J98</f>
        <v>0</v>
      </c>
      <c r="E112" s="138">
        <f t="shared" si="4"/>
        <v>0</v>
      </c>
    </row>
    <row r="113" spans="1:5" ht="15" customHeight="1" x14ac:dyDescent="0.2">
      <c r="A113" s="137" t="s">
        <v>269</v>
      </c>
      <c r="B113" s="121">
        <f>'Student Services'!F33</f>
        <v>0</v>
      </c>
      <c r="C113" s="121">
        <f>'Student Services'!H33</f>
        <v>0</v>
      </c>
      <c r="D113" s="121">
        <f>'Student Services'!J33</f>
        <v>0</v>
      </c>
      <c r="E113" s="138">
        <f t="shared" si="4"/>
        <v>0</v>
      </c>
    </row>
    <row r="114" spans="1:5" s="128" customFormat="1" ht="15" customHeight="1" x14ac:dyDescent="0.25">
      <c r="A114" s="139" t="s">
        <v>194</v>
      </c>
      <c r="B114" s="140">
        <f>B113+B112+B111</f>
        <v>29962.560000000001</v>
      </c>
      <c r="C114" s="140">
        <f>C113+C112+C111</f>
        <v>32714</v>
      </c>
      <c r="D114" s="140">
        <f>D113+D112+D111</f>
        <v>12500</v>
      </c>
      <c r="E114" s="534">
        <f t="shared" si="4"/>
        <v>-20214</v>
      </c>
    </row>
    <row r="115" spans="1:5" s="128" customFormat="1" ht="15" customHeight="1" x14ac:dyDescent="0.25">
      <c r="A115" s="139" t="s">
        <v>296</v>
      </c>
      <c r="B115" s="140">
        <f>'Student Services'!F41</f>
        <v>0</v>
      </c>
      <c r="C115" s="140">
        <f>'Student Services'!H41</f>
        <v>0</v>
      </c>
      <c r="D115" s="140">
        <f>'Student Services'!J41</f>
        <v>0</v>
      </c>
      <c r="E115" s="534">
        <f>D115-C115</f>
        <v>0</v>
      </c>
    </row>
    <row r="116" spans="1:5" s="128" customFormat="1" ht="15" customHeight="1" x14ac:dyDescent="0.25">
      <c r="A116" s="139" t="s">
        <v>270</v>
      </c>
      <c r="B116" s="140">
        <f>B114+B110+B105+B101+B115</f>
        <v>2222809.34</v>
      </c>
      <c r="C116" s="140">
        <f>C114+C110+C105+C101+C115</f>
        <v>2239992</v>
      </c>
      <c r="D116" s="140">
        <f>D114+D110+D105+D101+D115</f>
        <v>2386702</v>
      </c>
      <c r="E116" s="534">
        <f t="shared" si="4"/>
        <v>146710</v>
      </c>
    </row>
    <row r="117" spans="1:5" ht="15" customHeight="1" x14ac:dyDescent="0.2">
      <c r="A117" s="147" t="s">
        <v>117</v>
      </c>
      <c r="B117" s="138"/>
      <c r="C117" s="138"/>
      <c r="D117" s="138"/>
      <c r="E117" s="138"/>
    </row>
    <row r="118" spans="1:5" ht="15" customHeight="1" x14ac:dyDescent="0.25">
      <c r="A118" s="139" t="s">
        <v>277</v>
      </c>
      <c r="B118" s="135" t="s">
        <v>135</v>
      </c>
      <c r="C118" s="135" t="s">
        <v>136</v>
      </c>
      <c r="D118" s="135" t="s">
        <v>136</v>
      </c>
      <c r="E118" s="533" t="str">
        <f>E96</f>
        <v>2025-26 +/-</v>
      </c>
    </row>
    <row r="119" spans="1:5" ht="15" customHeight="1" x14ac:dyDescent="0.25">
      <c r="A119" s="144"/>
      <c r="B119" s="135" t="str">
        <f>B97</f>
        <v>2024-25</v>
      </c>
      <c r="C119" s="135" t="str">
        <f>C97</f>
        <v>2024-25</v>
      </c>
      <c r="D119" s="135" t="str">
        <f>D97</f>
        <v>2025-26</v>
      </c>
      <c r="E119" s="533" t="str">
        <f>E97</f>
        <v>2024-25</v>
      </c>
    </row>
    <row r="120" spans="1:5" ht="15" customHeight="1" x14ac:dyDescent="0.2">
      <c r="A120" s="137" t="s">
        <v>178</v>
      </c>
      <c r="B120" s="121">
        <f>'Institutional Supp'!F7</f>
        <v>2522755.67</v>
      </c>
      <c r="C120" s="121">
        <f>'Institutional Supp'!H7</f>
        <v>2602234</v>
      </c>
      <c r="D120" s="121">
        <f>'Institutional Supp'!J7</f>
        <v>2683689</v>
      </c>
      <c r="E120" s="138">
        <f t="shared" ref="E120:E138" si="5">D120-C120</f>
        <v>81455</v>
      </c>
    </row>
    <row r="121" spans="1:5" ht="15" customHeight="1" x14ac:dyDescent="0.2">
      <c r="A121" s="137" t="s">
        <v>179</v>
      </c>
      <c r="B121" s="121">
        <f>'Institutional Supp'!F8</f>
        <v>0</v>
      </c>
      <c r="C121" s="121">
        <f>'Institutional Supp'!H8</f>
        <v>0</v>
      </c>
      <c r="D121" s="121">
        <f>'Institutional Supp'!J8</f>
        <v>0</v>
      </c>
      <c r="E121" s="138">
        <f t="shared" si="5"/>
        <v>0</v>
      </c>
    </row>
    <row r="122" spans="1:5" ht="15" customHeight="1" x14ac:dyDescent="0.2">
      <c r="A122" s="137" t="s">
        <v>180</v>
      </c>
      <c r="B122" s="121">
        <f>'Institutional Supp'!F9</f>
        <v>1019048.02</v>
      </c>
      <c r="C122" s="121">
        <f>'Institutional Supp'!H9</f>
        <v>1035418</v>
      </c>
      <c r="D122" s="121">
        <f>'Institutional Supp'!J9</f>
        <v>1087163</v>
      </c>
      <c r="E122" s="138">
        <f t="shared" si="5"/>
        <v>51745</v>
      </c>
    </row>
    <row r="123" spans="1:5" s="128" customFormat="1" ht="15" customHeight="1" x14ac:dyDescent="0.25">
      <c r="A123" s="139" t="s">
        <v>181</v>
      </c>
      <c r="B123" s="140">
        <f>B122+B121+B120</f>
        <v>3541803.69</v>
      </c>
      <c r="C123" s="140">
        <f>C122+C121+C120</f>
        <v>3637652</v>
      </c>
      <c r="D123" s="140">
        <f>D122+D121+D120</f>
        <v>3770852</v>
      </c>
      <c r="E123" s="534">
        <f t="shared" si="5"/>
        <v>133200</v>
      </c>
    </row>
    <row r="124" spans="1:5" ht="15" customHeight="1" x14ac:dyDescent="0.2">
      <c r="A124" s="137" t="s">
        <v>260</v>
      </c>
      <c r="B124" s="121">
        <f>'Institutional Supp'!F12</f>
        <v>54611.16</v>
      </c>
      <c r="C124" s="121">
        <f>'Institutional Supp'!H12</f>
        <v>58069</v>
      </c>
      <c r="D124" s="121">
        <f>'Institutional Supp'!J12</f>
        <v>45950</v>
      </c>
      <c r="E124" s="138">
        <f t="shared" si="5"/>
        <v>-12119</v>
      </c>
    </row>
    <row r="125" spans="1:5" ht="15" customHeight="1" x14ac:dyDescent="0.2">
      <c r="A125" s="137" t="s">
        <v>261</v>
      </c>
      <c r="B125" s="121">
        <f>'Institutional Supp'!F14</f>
        <v>454667.11</v>
      </c>
      <c r="C125" s="121">
        <f>'Institutional Supp'!H14</f>
        <v>462849.12</v>
      </c>
      <c r="D125" s="121">
        <f>'Institutional Supp'!J14</f>
        <v>553343</v>
      </c>
      <c r="E125" s="138">
        <f t="shared" si="5"/>
        <v>90493.88</v>
      </c>
    </row>
    <row r="126" spans="1:5" ht="15" customHeight="1" x14ac:dyDescent="0.2">
      <c r="A126" s="137" t="s">
        <v>262</v>
      </c>
      <c r="B126" s="121">
        <f>'Institutional Supp'!F16</f>
        <v>38494.47</v>
      </c>
      <c r="C126" s="121">
        <f>'Institutional Supp'!H16</f>
        <v>43340</v>
      </c>
      <c r="D126" s="121">
        <f>'Institutional Supp'!J16</f>
        <v>47200</v>
      </c>
      <c r="E126" s="138">
        <f t="shared" si="5"/>
        <v>3860</v>
      </c>
    </row>
    <row r="127" spans="1:5" s="128" customFormat="1" ht="15" customHeight="1" x14ac:dyDescent="0.25">
      <c r="A127" s="139" t="s">
        <v>185</v>
      </c>
      <c r="B127" s="140">
        <f>B126+B125+B124</f>
        <v>547772.74</v>
      </c>
      <c r="C127" s="140">
        <f>C126+C125+C124</f>
        <v>564258.12</v>
      </c>
      <c r="D127" s="140">
        <f>D126+D125+D124</f>
        <v>646493</v>
      </c>
      <c r="E127" s="534">
        <f t="shared" si="5"/>
        <v>82234.880000000005</v>
      </c>
    </row>
    <row r="128" spans="1:5" ht="15" customHeight="1" x14ac:dyDescent="0.2">
      <c r="A128" s="137" t="s">
        <v>263</v>
      </c>
      <c r="B128" s="121">
        <f>'Institutional Supp'!F27</f>
        <v>195499.52000000002</v>
      </c>
      <c r="C128" s="121">
        <f>'Institutional Supp'!H27</f>
        <v>195938</v>
      </c>
      <c r="D128" s="121">
        <f>'Institutional Supp'!J27</f>
        <v>92000</v>
      </c>
      <c r="E128" s="138">
        <f t="shared" si="5"/>
        <v>-103938</v>
      </c>
    </row>
    <row r="129" spans="1:5" ht="15" customHeight="1" x14ac:dyDescent="0.2">
      <c r="A129" s="137" t="s">
        <v>264</v>
      </c>
      <c r="B129" s="121">
        <f>'Institutional Supp'!F29</f>
        <v>449480.69999999995</v>
      </c>
      <c r="C129" s="121">
        <f>'Institutional Supp'!H29</f>
        <v>450615.32</v>
      </c>
      <c r="D129" s="121">
        <f>'Institutional Supp'!J29</f>
        <v>434497</v>
      </c>
      <c r="E129" s="138">
        <f t="shared" si="5"/>
        <v>-16118.320000000007</v>
      </c>
    </row>
    <row r="130" spans="1:5" ht="15" customHeight="1" x14ac:dyDescent="0.2">
      <c r="A130" s="137" t="s">
        <v>265</v>
      </c>
      <c r="B130" s="121">
        <f>'Institutional Supp'!F37</f>
        <v>0</v>
      </c>
      <c r="C130" s="121">
        <f>'Institutional Supp'!H37</f>
        <v>0</v>
      </c>
      <c r="D130" s="121">
        <f>'Institutional Supp'!J37</f>
        <v>0</v>
      </c>
      <c r="E130" s="138">
        <f t="shared" si="5"/>
        <v>0</v>
      </c>
    </row>
    <row r="131" spans="1:5" ht="15" customHeight="1" x14ac:dyDescent="0.2">
      <c r="A131" s="137" t="s">
        <v>266</v>
      </c>
      <c r="B131" s="121">
        <f>'Institutional Supp'!F39</f>
        <v>0</v>
      </c>
      <c r="C131" s="121">
        <f>'Institutional Supp'!H39</f>
        <v>0</v>
      </c>
      <c r="D131" s="121">
        <f>'Institutional Supp'!J39</f>
        <v>0</v>
      </c>
      <c r="E131" s="138">
        <f t="shared" si="5"/>
        <v>0</v>
      </c>
    </row>
    <row r="132" spans="1:5" s="128" customFormat="1" ht="15" customHeight="1" x14ac:dyDescent="0.25">
      <c r="A132" s="139" t="s">
        <v>190</v>
      </c>
      <c r="B132" s="140">
        <f>B131+B130+B129+B128</f>
        <v>644980.22</v>
      </c>
      <c r="C132" s="140">
        <f>C131+C130+C129+C128</f>
        <v>646553.32000000007</v>
      </c>
      <c r="D132" s="140">
        <f>D131+D130+D129+D128</f>
        <v>526497</v>
      </c>
      <c r="E132" s="534">
        <f t="shared" si="5"/>
        <v>-120056.32000000007</v>
      </c>
    </row>
    <row r="133" spans="1:5" ht="15" customHeight="1" x14ac:dyDescent="0.2">
      <c r="A133" s="137" t="s">
        <v>267</v>
      </c>
      <c r="B133" s="121">
        <f>'Institutional Supp'!F32+'Institutional Supp'!F34</f>
        <v>39712.14</v>
      </c>
      <c r="C133" s="121">
        <f>'Institutional Supp'!H32+'Institutional Supp'!H34</f>
        <v>42677</v>
      </c>
      <c r="D133" s="121">
        <f>'Institutional Supp'!J32+'Institutional Supp'!J34</f>
        <v>67775</v>
      </c>
      <c r="E133" s="138">
        <f t="shared" si="5"/>
        <v>25098</v>
      </c>
    </row>
    <row r="134" spans="1:5" ht="15" customHeight="1" x14ac:dyDescent="0.2">
      <c r="A134" s="137" t="s">
        <v>268</v>
      </c>
      <c r="B134" s="121">
        <f>'Institutional Supp'!F31</f>
        <v>0</v>
      </c>
      <c r="C134" s="121">
        <f>'Institutional Supp'!H31</f>
        <v>0</v>
      </c>
      <c r="D134" s="121">
        <f>'Institutional Supp'!J31</f>
        <v>0</v>
      </c>
      <c r="E134" s="138">
        <f t="shared" si="5"/>
        <v>0</v>
      </c>
    </row>
    <row r="135" spans="1:5" ht="15" customHeight="1" x14ac:dyDescent="0.2">
      <c r="A135" s="137" t="s">
        <v>269</v>
      </c>
      <c r="B135" s="121">
        <f>'Institutional Supp'!F33</f>
        <v>0</v>
      </c>
      <c r="C135" s="121">
        <f>'Institutional Supp'!H33</f>
        <v>0</v>
      </c>
      <c r="D135" s="121">
        <f>'Institutional Supp'!J33</f>
        <v>0</v>
      </c>
      <c r="E135" s="138">
        <f t="shared" si="5"/>
        <v>0</v>
      </c>
    </row>
    <row r="136" spans="1:5" s="128" customFormat="1" ht="15" customHeight="1" x14ac:dyDescent="0.25">
      <c r="A136" s="139" t="s">
        <v>194</v>
      </c>
      <c r="B136" s="140">
        <f>B135+B134+B133</f>
        <v>39712.14</v>
      </c>
      <c r="C136" s="140">
        <f>C135+C134+C133</f>
        <v>42677</v>
      </c>
      <c r="D136" s="140">
        <f>D135+D134+D133</f>
        <v>67775</v>
      </c>
      <c r="E136" s="534">
        <f t="shared" si="5"/>
        <v>25098</v>
      </c>
    </row>
    <row r="137" spans="1:5" s="128" customFormat="1" ht="15" customHeight="1" x14ac:dyDescent="0.25">
      <c r="A137" s="139" t="s">
        <v>296</v>
      </c>
      <c r="B137" s="140">
        <f>'Institutional Supp'!F41</f>
        <v>0</v>
      </c>
      <c r="C137" s="140">
        <f>'Institutional Supp'!H41</f>
        <v>0</v>
      </c>
      <c r="D137" s="140">
        <f>'Institutional Supp'!J41</f>
        <v>0</v>
      </c>
      <c r="E137" s="534">
        <f>D137-C137</f>
        <v>0</v>
      </c>
    </row>
    <row r="138" spans="1:5" s="128" customFormat="1" ht="15" customHeight="1" x14ac:dyDescent="0.25">
      <c r="A138" s="144" t="s">
        <v>270</v>
      </c>
      <c r="B138" s="145">
        <f>B136+B132+B127+B123+B137</f>
        <v>4774268.79</v>
      </c>
      <c r="C138" s="145">
        <f>C136+C132+C127+C123+C137</f>
        <v>4891140.4399999995</v>
      </c>
      <c r="D138" s="145">
        <f>D136+D132+D127+D123+D137</f>
        <v>5011617</v>
      </c>
      <c r="E138" s="146">
        <f t="shared" si="5"/>
        <v>120476.56000000052</v>
      </c>
    </row>
    <row r="139" spans="1:5" ht="15" customHeight="1" x14ac:dyDescent="0.25">
      <c r="A139" s="72" t="s">
        <v>131</v>
      </c>
    </row>
    <row r="140" spans="1:5" ht="15" customHeight="1" x14ac:dyDescent="0.25">
      <c r="A140" s="72" t="s">
        <v>273</v>
      </c>
      <c r="C140" s="129" t="s">
        <v>79</v>
      </c>
      <c r="D140" s="130" t="str">
        <f>Revenue!B2</f>
        <v>SOWELA Technical Community College</v>
      </c>
      <c r="E140" s="130"/>
    </row>
    <row r="141" spans="1:5" ht="15" customHeight="1" thickBot="1" x14ac:dyDescent="0.3">
      <c r="A141" s="82" t="s">
        <v>258</v>
      </c>
      <c r="B141" s="131"/>
      <c r="C141" s="131"/>
      <c r="D141" s="131"/>
      <c r="E141" s="131"/>
    </row>
    <row r="142" spans="1:5" ht="15" customHeight="1" thickTop="1" x14ac:dyDescent="0.2">
      <c r="A142" s="98" t="s">
        <v>117</v>
      </c>
      <c r="B142" s="133"/>
      <c r="C142" s="133"/>
      <c r="D142" s="133"/>
      <c r="E142" s="536"/>
    </row>
    <row r="143" spans="1:5" ht="15" customHeight="1" x14ac:dyDescent="0.25">
      <c r="A143" s="148" t="s">
        <v>278</v>
      </c>
      <c r="B143" s="135" t="s">
        <v>135</v>
      </c>
      <c r="C143" s="135" t="s">
        <v>136</v>
      </c>
      <c r="D143" s="135" t="s">
        <v>136</v>
      </c>
      <c r="E143" s="533" t="str">
        <f>E118</f>
        <v>2025-26 +/-</v>
      </c>
    </row>
    <row r="144" spans="1:5" ht="15" customHeight="1" x14ac:dyDescent="0.25">
      <c r="A144" s="149" t="s">
        <v>279</v>
      </c>
      <c r="B144" s="135" t="str">
        <f>B119</f>
        <v>2024-25</v>
      </c>
      <c r="C144" s="135" t="str">
        <f>C119</f>
        <v>2024-25</v>
      </c>
      <c r="D144" s="135" t="str">
        <f>D119</f>
        <v>2025-26</v>
      </c>
      <c r="E144" s="533" t="str">
        <f>E119</f>
        <v>2024-25</v>
      </c>
    </row>
    <row r="145" spans="1:5" ht="15" customHeight="1" x14ac:dyDescent="0.2">
      <c r="A145" s="137" t="s">
        <v>178</v>
      </c>
      <c r="B145" s="121">
        <f>Scholarships!F7</f>
        <v>0</v>
      </c>
      <c r="C145" s="121">
        <f>Scholarships!H7</f>
        <v>0</v>
      </c>
      <c r="D145" s="121">
        <f>Scholarships!J7</f>
        <v>0</v>
      </c>
      <c r="E145" s="138">
        <f t="shared" ref="E145:E163" si="6">D145-C145</f>
        <v>0</v>
      </c>
    </row>
    <row r="146" spans="1:5" ht="15" customHeight="1" x14ac:dyDescent="0.2">
      <c r="A146" s="137" t="s">
        <v>179</v>
      </c>
      <c r="B146" s="121">
        <f>Scholarships!F8</f>
        <v>0</v>
      </c>
      <c r="C146" s="121">
        <f>Scholarships!H8</f>
        <v>0</v>
      </c>
      <c r="D146" s="121">
        <f>Scholarships!J8</f>
        <v>0</v>
      </c>
      <c r="E146" s="138">
        <f t="shared" si="6"/>
        <v>0</v>
      </c>
    </row>
    <row r="147" spans="1:5" ht="15" customHeight="1" x14ac:dyDescent="0.2">
      <c r="A147" s="137" t="s">
        <v>180</v>
      </c>
      <c r="B147" s="121">
        <f>Scholarships!F9</f>
        <v>0</v>
      </c>
      <c r="C147" s="121">
        <f>Scholarships!H9</f>
        <v>0</v>
      </c>
      <c r="D147" s="121">
        <f>Scholarships!J9</f>
        <v>0</v>
      </c>
      <c r="E147" s="138">
        <f t="shared" si="6"/>
        <v>0</v>
      </c>
    </row>
    <row r="148" spans="1:5" s="128" customFormat="1" ht="15" customHeight="1" x14ac:dyDescent="0.25">
      <c r="A148" s="139" t="s">
        <v>181</v>
      </c>
      <c r="B148" s="140">
        <f>B147+B146+B145</f>
        <v>0</v>
      </c>
      <c r="C148" s="140">
        <f>C147+C146+C145</f>
        <v>0</v>
      </c>
      <c r="D148" s="140">
        <f>D147+D146+D145</f>
        <v>0</v>
      </c>
      <c r="E148" s="534">
        <f t="shared" si="6"/>
        <v>0</v>
      </c>
    </row>
    <row r="149" spans="1:5" ht="15" customHeight="1" x14ac:dyDescent="0.2">
      <c r="A149" s="137" t="s">
        <v>260</v>
      </c>
      <c r="B149" s="121">
        <f>Scholarships!F12</f>
        <v>0</v>
      </c>
      <c r="C149" s="121">
        <f>Scholarships!H12</f>
        <v>0</v>
      </c>
      <c r="D149" s="121">
        <f>Scholarships!J12</f>
        <v>0</v>
      </c>
      <c r="E149" s="138">
        <f t="shared" si="6"/>
        <v>0</v>
      </c>
    </row>
    <row r="150" spans="1:5" ht="15" customHeight="1" x14ac:dyDescent="0.2">
      <c r="A150" s="137" t="s">
        <v>261</v>
      </c>
      <c r="B150" s="121">
        <f>Scholarships!F14</f>
        <v>0</v>
      </c>
      <c r="C150" s="121">
        <f>Scholarships!H14</f>
        <v>0</v>
      </c>
      <c r="D150" s="121">
        <f>Scholarships!J16</f>
        <v>0</v>
      </c>
      <c r="E150" s="138">
        <f t="shared" si="6"/>
        <v>0</v>
      </c>
    </row>
    <row r="151" spans="1:5" ht="15" customHeight="1" x14ac:dyDescent="0.2">
      <c r="A151" s="137" t="s">
        <v>262</v>
      </c>
      <c r="B151" s="121">
        <f>Scholarships!F16</f>
        <v>0</v>
      </c>
      <c r="C151" s="121">
        <f>Scholarships!H16</f>
        <v>0</v>
      </c>
      <c r="D151" s="121">
        <f>Scholarships!J16</f>
        <v>0</v>
      </c>
      <c r="E151" s="138">
        <f t="shared" si="6"/>
        <v>0</v>
      </c>
    </row>
    <row r="152" spans="1:5" s="128" customFormat="1" ht="15" customHeight="1" x14ac:dyDescent="0.25">
      <c r="A152" s="139" t="s">
        <v>185</v>
      </c>
      <c r="B152" s="140">
        <f>B151+B150+B149</f>
        <v>0</v>
      </c>
      <c r="C152" s="140">
        <f>C151+C150+C149</f>
        <v>0</v>
      </c>
      <c r="D152" s="140">
        <f>D151+D150+D149</f>
        <v>0</v>
      </c>
      <c r="E152" s="534">
        <f t="shared" si="6"/>
        <v>0</v>
      </c>
    </row>
    <row r="153" spans="1:5" ht="15" customHeight="1" x14ac:dyDescent="0.2">
      <c r="A153" s="137" t="s">
        <v>263</v>
      </c>
      <c r="B153" s="121">
        <f>Scholarships!F27</f>
        <v>0</v>
      </c>
      <c r="C153" s="121">
        <f>Scholarships!H27</f>
        <v>0</v>
      </c>
      <c r="D153" s="121">
        <f>Scholarships!J27</f>
        <v>0</v>
      </c>
      <c r="E153" s="138">
        <f t="shared" si="6"/>
        <v>0</v>
      </c>
    </row>
    <row r="154" spans="1:5" ht="15" customHeight="1" x14ac:dyDescent="0.2">
      <c r="A154" s="137" t="s">
        <v>264</v>
      </c>
      <c r="B154" s="121">
        <f>Scholarships!F29</f>
        <v>24000</v>
      </c>
      <c r="C154" s="121">
        <f>Scholarships!H29</f>
        <v>24000</v>
      </c>
      <c r="D154" s="121">
        <f>Scholarships!J29</f>
        <v>24000</v>
      </c>
      <c r="E154" s="138">
        <f t="shared" si="6"/>
        <v>0</v>
      </c>
    </row>
    <row r="155" spans="1:5" ht="15" customHeight="1" x14ac:dyDescent="0.2">
      <c r="A155" s="137" t="s">
        <v>265</v>
      </c>
      <c r="B155" s="121">
        <f>Scholarships!F37</f>
        <v>0</v>
      </c>
      <c r="C155" s="121">
        <f>Scholarships!H37</f>
        <v>0</v>
      </c>
      <c r="D155" s="121">
        <f>Scholarships!J37</f>
        <v>0</v>
      </c>
      <c r="E155" s="138">
        <f t="shared" si="6"/>
        <v>0</v>
      </c>
    </row>
    <row r="156" spans="1:5" ht="15" customHeight="1" x14ac:dyDescent="0.2">
      <c r="A156" s="137" t="s">
        <v>266</v>
      </c>
      <c r="B156" s="121">
        <f>Scholarships!F39</f>
        <v>0</v>
      </c>
      <c r="C156" s="121">
        <f>Scholarships!H39</f>
        <v>0</v>
      </c>
      <c r="D156" s="121">
        <f>Scholarships!J39</f>
        <v>0</v>
      </c>
      <c r="E156" s="138">
        <f t="shared" si="6"/>
        <v>0</v>
      </c>
    </row>
    <row r="157" spans="1:5" s="128" customFormat="1" ht="15" customHeight="1" x14ac:dyDescent="0.25">
      <c r="A157" s="139" t="s">
        <v>190</v>
      </c>
      <c r="B157" s="140">
        <f>B156+B155+B154+B153</f>
        <v>24000</v>
      </c>
      <c r="C157" s="140">
        <f>C156+C155+C154+C153</f>
        <v>24000</v>
      </c>
      <c r="D157" s="140">
        <f>D156+D155+D154+D153</f>
        <v>24000</v>
      </c>
      <c r="E157" s="534">
        <f t="shared" si="6"/>
        <v>0</v>
      </c>
    </row>
    <row r="158" spans="1:5" ht="15" customHeight="1" x14ac:dyDescent="0.2">
      <c r="A158" s="137" t="s">
        <v>267</v>
      </c>
      <c r="B158" s="121">
        <f>Scholarships!F32+Scholarships!F34</f>
        <v>0</v>
      </c>
      <c r="C158" s="121">
        <f>Scholarships!H32+Scholarships!H34</f>
        <v>0</v>
      </c>
      <c r="D158" s="121">
        <f>Scholarships!J32+Scholarships!J34</f>
        <v>0</v>
      </c>
      <c r="E158" s="138">
        <f t="shared" si="6"/>
        <v>0</v>
      </c>
    </row>
    <row r="159" spans="1:5" ht="15" customHeight="1" x14ac:dyDescent="0.2">
      <c r="A159" s="137" t="s">
        <v>268</v>
      </c>
      <c r="B159" s="121">
        <f>Scholarships!F31</f>
        <v>0</v>
      </c>
      <c r="C159" s="121">
        <f>Scholarships!H31</f>
        <v>0</v>
      </c>
      <c r="D159" s="121">
        <f>Scholarships!J31</f>
        <v>0</v>
      </c>
      <c r="E159" s="138">
        <f t="shared" si="6"/>
        <v>0</v>
      </c>
    </row>
    <row r="160" spans="1:5" ht="15" customHeight="1" x14ac:dyDescent="0.2">
      <c r="A160" s="137" t="s">
        <v>269</v>
      </c>
      <c r="B160" s="121">
        <f>Scholarships!F33</f>
        <v>0</v>
      </c>
      <c r="C160" s="121">
        <f>Scholarships!H33</f>
        <v>0</v>
      </c>
      <c r="D160" s="121">
        <f>Scholarships!J33</f>
        <v>0</v>
      </c>
      <c r="E160" s="138">
        <f t="shared" si="6"/>
        <v>0</v>
      </c>
    </row>
    <row r="161" spans="1:5" s="128" customFormat="1" ht="15" customHeight="1" x14ac:dyDescent="0.25">
      <c r="A161" s="139" t="s">
        <v>194</v>
      </c>
      <c r="B161" s="140">
        <f>B160+B159+B158</f>
        <v>0</v>
      </c>
      <c r="C161" s="140">
        <f>C160+C159+C158</f>
        <v>0</v>
      </c>
      <c r="D161" s="140">
        <f>D160+D159+D158</f>
        <v>0</v>
      </c>
      <c r="E161" s="534">
        <f t="shared" si="6"/>
        <v>0</v>
      </c>
    </row>
    <row r="162" spans="1:5" s="128" customFormat="1" ht="15" customHeight="1" x14ac:dyDescent="0.25">
      <c r="A162" s="139" t="s">
        <v>296</v>
      </c>
      <c r="B162" s="140">
        <f>Scholarships!F41</f>
        <v>0</v>
      </c>
      <c r="C162" s="140">
        <f>Scholarships!H41</f>
        <v>0</v>
      </c>
      <c r="D162" s="140">
        <f>Scholarships!J41</f>
        <v>0</v>
      </c>
      <c r="E162" s="534">
        <f>D162-C162</f>
        <v>0</v>
      </c>
    </row>
    <row r="163" spans="1:5" s="128" customFormat="1" ht="15" customHeight="1" x14ac:dyDescent="0.25">
      <c r="A163" s="139" t="s">
        <v>270</v>
      </c>
      <c r="B163" s="140">
        <f>B161+B157+B152+B148+B162</f>
        <v>24000</v>
      </c>
      <c r="C163" s="140">
        <f>C161+C157+C152+C148+C162</f>
        <v>24000</v>
      </c>
      <c r="D163" s="140">
        <f>D161+D157+D152+D148+D162</f>
        <v>24000</v>
      </c>
      <c r="E163" s="534">
        <f t="shared" si="6"/>
        <v>0</v>
      </c>
    </row>
    <row r="164" spans="1:5" ht="15" customHeight="1" x14ac:dyDescent="0.25">
      <c r="A164" s="150" t="s">
        <v>117</v>
      </c>
      <c r="B164" s="142"/>
      <c r="C164" s="142"/>
      <c r="D164" s="142"/>
      <c r="E164" s="535"/>
    </row>
    <row r="165" spans="1:5" ht="15" customHeight="1" x14ac:dyDescent="0.25">
      <c r="A165" s="139" t="s">
        <v>280</v>
      </c>
      <c r="B165" s="135" t="s">
        <v>135</v>
      </c>
      <c r="C165" s="135" t="s">
        <v>136</v>
      </c>
      <c r="D165" s="135" t="s">
        <v>136</v>
      </c>
      <c r="E165" s="533" t="str">
        <f>E143</f>
        <v>2025-26 +/-</v>
      </c>
    </row>
    <row r="166" spans="1:5" ht="15" customHeight="1" x14ac:dyDescent="0.25">
      <c r="A166" s="151" t="s">
        <v>281</v>
      </c>
      <c r="B166" s="135" t="str">
        <f>B144</f>
        <v>2024-25</v>
      </c>
      <c r="C166" s="135" t="str">
        <f>C144</f>
        <v>2024-25</v>
      </c>
      <c r="D166" s="135" t="str">
        <f>D144</f>
        <v>2025-26</v>
      </c>
      <c r="E166" s="533" t="str">
        <f>E144</f>
        <v>2024-25</v>
      </c>
    </row>
    <row r="167" spans="1:5" ht="15" customHeight="1" x14ac:dyDescent="0.2">
      <c r="A167" s="137" t="s">
        <v>178</v>
      </c>
      <c r="B167" s="121">
        <f>'OP&amp;M'!F7</f>
        <v>522202.54</v>
      </c>
      <c r="C167" s="121">
        <f>'OP&amp;M'!H7</f>
        <v>522208</v>
      </c>
      <c r="D167" s="121">
        <f>'OP&amp;M'!J7</f>
        <v>641332</v>
      </c>
      <c r="E167" s="138">
        <f t="shared" ref="E167:E185" si="7">D167-C167</f>
        <v>119124</v>
      </c>
    </row>
    <row r="168" spans="1:5" ht="15" customHeight="1" x14ac:dyDescent="0.2">
      <c r="A168" s="137" t="s">
        <v>179</v>
      </c>
      <c r="B168" s="121">
        <f>'OP&amp;M'!F8</f>
        <v>0</v>
      </c>
      <c r="C168" s="121">
        <f>'OP&amp;M'!H8</f>
        <v>0</v>
      </c>
      <c r="D168" s="121">
        <f>'OP&amp;M'!J8</f>
        <v>0</v>
      </c>
      <c r="E168" s="138">
        <f t="shared" si="7"/>
        <v>0</v>
      </c>
    </row>
    <row r="169" spans="1:5" ht="15" customHeight="1" x14ac:dyDescent="0.2">
      <c r="A169" s="137" t="s">
        <v>180</v>
      </c>
      <c r="B169" s="121">
        <f>'OP&amp;M'!F9</f>
        <v>257511.15</v>
      </c>
      <c r="C169" s="121">
        <f>'OP&amp;M'!H9</f>
        <v>258416</v>
      </c>
      <c r="D169" s="121">
        <f>'OP&amp;M'!J9</f>
        <v>301258</v>
      </c>
      <c r="E169" s="138">
        <f t="shared" si="7"/>
        <v>42842</v>
      </c>
    </row>
    <row r="170" spans="1:5" s="128" customFormat="1" ht="15" customHeight="1" x14ac:dyDescent="0.25">
      <c r="A170" s="139" t="s">
        <v>181</v>
      </c>
      <c r="B170" s="140">
        <f>B169+B168+B167</f>
        <v>779713.69</v>
      </c>
      <c r="C170" s="140">
        <f>C169+C168+C167</f>
        <v>780624</v>
      </c>
      <c r="D170" s="140">
        <f>D169+D168+D167</f>
        <v>942590</v>
      </c>
      <c r="E170" s="534">
        <f t="shared" si="7"/>
        <v>161966</v>
      </c>
    </row>
    <row r="171" spans="1:5" ht="15" customHeight="1" x14ac:dyDescent="0.2">
      <c r="A171" s="137" t="s">
        <v>260</v>
      </c>
      <c r="B171" s="121">
        <f>'OP&amp;M'!F12</f>
        <v>3567.43</v>
      </c>
      <c r="C171" s="121">
        <f>'OP&amp;M'!H12</f>
        <v>3640</v>
      </c>
      <c r="D171" s="121">
        <f>'OP&amp;M'!J12</f>
        <v>2800</v>
      </c>
      <c r="E171" s="138">
        <f t="shared" si="7"/>
        <v>-840</v>
      </c>
    </row>
    <row r="172" spans="1:5" ht="15" customHeight="1" x14ac:dyDescent="0.2">
      <c r="A172" s="137" t="s">
        <v>261</v>
      </c>
      <c r="B172" s="121">
        <f>'OP&amp;M'!F14</f>
        <v>1987116.64</v>
      </c>
      <c r="C172" s="121">
        <f>'OP&amp;M'!H14</f>
        <v>1987924</v>
      </c>
      <c r="D172" s="121">
        <f>'OP&amp;M'!J14</f>
        <v>1609175</v>
      </c>
      <c r="E172" s="138">
        <f t="shared" si="7"/>
        <v>-378749</v>
      </c>
    </row>
    <row r="173" spans="1:5" ht="15" customHeight="1" x14ac:dyDescent="0.2">
      <c r="A173" s="137" t="s">
        <v>262</v>
      </c>
      <c r="B173" s="121">
        <f>'OP&amp;M'!F16</f>
        <v>144875.57999999999</v>
      </c>
      <c r="C173" s="121">
        <f>'OP&amp;M'!H16</f>
        <v>145889.68</v>
      </c>
      <c r="D173" s="121">
        <f>'OP&amp;M'!J16</f>
        <v>124870</v>
      </c>
      <c r="E173" s="138">
        <f t="shared" si="7"/>
        <v>-21019.679999999993</v>
      </c>
    </row>
    <row r="174" spans="1:5" s="128" customFormat="1" ht="15" customHeight="1" x14ac:dyDescent="0.25">
      <c r="A174" s="139" t="s">
        <v>185</v>
      </c>
      <c r="B174" s="140">
        <f>B173+B172+B171</f>
        <v>2135559.65</v>
      </c>
      <c r="C174" s="140">
        <f>C173+C172+C171</f>
        <v>2137453.6800000002</v>
      </c>
      <c r="D174" s="140">
        <f>D173+D172+D171</f>
        <v>1736845</v>
      </c>
      <c r="E174" s="534">
        <f t="shared" si="7"/>
        <v>-400608.68000000017</v>
      </c>
    </row>
    <row r="175" spans="1:5" ht="15" customHeight="1" x14ac:dyDescent="0.2">
      <c r="A175" s="137" t="s">
        <v>263</v>
      </c>
      <c r="B175" s="121">
        <f>'OP&amp;M'!F27</f>
        <v>47887.14</v>
      </c>
      <c r="C175" s="121">
        <f>'OP&amp;M'!H27</f>
        <v>47888</v>
      </c>
      <c r="D175" s="121">
        <f>'OP&amp;M'!J27</f>
        <v>5000</v>
      </c>
      <c r="E175" s="138">
        <f t="shared" si="7"/>
        <v>-42888</v>
      </c>
    </row>
    <row r="176" spans="1:5" ht="15" customHeight="1" x14ac:dyDescent="0.2">
      <c r="A176" s="137" t="s">
        <v>264</v>
      </c>
      <c r="B176" s="121">
        <f>'OP&amp;M'!F29</f>
        <v>0</v>
      </c>
      <c r="C176" s="121">
        <f>'OP&amp;M'!H29</f>
        <v>0</v>
      </c>
      <c r="D176" s="121">
        <f>'OP&amp;M'!J29</f>
        <v>0</v>
      </c>
      <c r="E176" s="138">
        <f t="shared" si="7"/>
        <v>0</v>
      </c>
    </row>
    <row r="177" spans="1:5" ht="15" customHeight="1" x14ac:dyDescent="0.2">
      <c r="A177" s="137" t="s">
        <v>265</v>
      </c>
      <c r="B177" s="121">
        <f>'OP&amp;M'!F37</f>
        <v>0</v>
      </c>
      <c r="C177" s="121">
        <f>'OP&amp;M'!H37</f>
        <v>0</v>
      </c>
      <c r="D177" s="121">
        <f>'OP&amp;M'!J37</f>
        <v>0</v>
      </c>
      <c r="E177" s="138">
        <f t="shared" si="7"/>
        <v>0</v>
      </c>
    </row>
    <row r="178" spans="1:5" ht="15" customHeight="1" x14ac:dyDescent="0.2">
      <c r="A178" s="137" t="s">
        <v>266</v>
      </c>
      <c r="B178" s="121">
        <f>'OP&amp;M'!F39</f>
        <v>0</v>
      </c>
      <c r="C178" s="121">
        <f>'OP&amp;M'!H39</f>
        <v>0</v>
      </c>
      <c r="D178" s="121">
        <f>'OP&amp;M'!J39</f>
        <v>0</v>
      </c>
      <c r="E178" s="138">
        <f t="shared" si="7"/>
        <v>0</v>
      </c>
    </row>
    <row r="179" spans="1:5" s="128" customFormat="1" ht="15" customHeight="1" x14ac:dyDescent="0.25">
      <c r="A179" s="139" t="s">
        <v>190</v>
      </c>
      <c r="B179" s="140">
        <f>B178+B177+B176+B175</f>
        <v>47887.14</v>
      </c>
      <c r="C179" s="140">
        <f>C178+C177+C176+C175</f>
        <v>47888</v>
      </c>
      <c r="D179" s="140">
        <f>D178+D177+D176+D175</f>
        <v>5000</v>
      </c>
      <c r="E179" s="534">
        <f t="shared" si="7"/>
        <v>-42888</v>
      </c>
    </row>
    <row r="180" spans="1:5" ht="15" customHeight="1" x14ac:dyDescent="0.2">
      <c r="A180" s="137" t="s">
        <v>267</v>
      </c>
      <c r="B180" s="121">
        <f>'OP&amp;M'!F32+'OP&amp;M'!F34</f>
        <v>194528.12</v>
      </c>
      <c r="C180" s="121">
        <f>'OP&amp;M'!H32+'OP&amp;M'!H34</f>
        <v>194785.88</v>
      </c>
      <c r="D180" s="121">
        <f>'OP&amp;M'!J32+'OP&amp;M'!J34</f>
        <v>122148</v>
      </c>
      <c r="E180" s="138">
        <f t="shared" si="7"/>
        <v>-72637.88</v>
      </c>
    </row>
    <row r="181" spans="1:5" ht="15" customHeight="1" x14ac:dyDescent="0.2">
      <c r="A181" s="137" t="s">
        <v>268</v>
      </c>
      <c r="B181" s="121">
        <f>'OP&amp;M'!F31</f>
        <v>0</v>
      </c>
      <c r="C181" s="121">
        <f>'OP&amp;M'!H31</f>
        <v>0</v>
      </c>
      <c r="D181" s="121">
        <f>'OP&amp;M'!J31</f>
        <v>0</v>
      </c>
      <c r="E181" s="138">
        <f t="shared" si="7"/>
        <v>0</v>
      </c>
    </row>
    <row r="182" spans="1:5" ht="15" customHeight="1" x14ac:dyDescent="0.2">
      <c r="A182" s="137" t="s">
        <v>269</v>
      </c>
      <c r="B182" s="121">
        <f>'OP&amp;M'!F33</f>
        <v>0</v>
      </c>
      <c r="C182" s="121">
        <f>'OP&amp;M'!H33</f>
        <v>0</v>
      </c>
      <c r="D182" s="121">
        <f>'OP&amp;M'!J33</f>
        <v>0</v>
      </c>
      <c r="E182" s="138">
        <f t="shared" si="7"/>
        <v>0</v>
      </c>
    </row>
    <row r="183" spans="1:5" s="128" customFormat="1" ht="15" customHeight="1" x14ac:dyDescent="0.25">
      <c r="A183" s="139" t="s">
        <v>194</v>
      </c>
      <c r="B183" s="140">
        <f>B182+B181+B180</f>
        <v>194528.12</v>
      </c>
      <c r="C183" s="140">
        <f>C182+C181+C180</f>
        <v>194785.88</v>
      </c>
      <c r="D183" s="140">
        <f>D182+D181+D180</f>
        <v>122148</v>
      </c>
      <c r="E183" s="534">
        <f t="shared" si="7"/>
        <v>-72637.88</v>
      </c>
    </row>
    <row r="184" spans="1:5" s="128" customFormat="1" ht="15" customHeight="1" x14ac:dyDescent="0.25">
      <c r="A184" s="139" t="s">
        <v>296</v>
      </c>
      <c r="B184" s="140">
        <f>'OP&amp;M'!F41</f>
        <v>0</v>
      </c>
      <c r="C184" s="140">
        <f>'OP&amp;M'!H41</f>
        <v>0</v>
      </c>
      <c r="D184" s="140">
        <f>'OP&amp;M'!J41</f>
        <v>0</v>
      </c>
      <c r="E184" s="534">
        <f>D184-C184</f>
        <v>0</v>
      </c>
    </row>
    <row r="185" spans="1:5" s="128" customFormat="1" ht="15" customHeight="1" x14ac:dyDescent="0.25">
      <c r="A185" s="139" t="s">
        <v>270</v>
      </c>
      <c r="B185" s="140">
        <f>B183+B179+B174+B170+B184</f>
        <v>3157688.6</v>
      </c>
      <c r="C185" s="140">
        <f>C183+C179+C174+C170+C184</f>
        <v>3160751.56</v>
      </c>
      <c r="D185" s="140">
        <f>D183+D179+D174+D170+D184</f>
        <v>2806583</v>
      </c>
      <c r="E185" s="534">
        <f t="shared" si="7"/>
        <v>-354168.56000000006</v>
      </c>
    </row>
    <row r="186" spans="1:5" ht="15" customHeight="1" x14ac:dyDescent="0.2">
      <c r="A186" s="141"/>
      <c r="B186" s="142"/>
      <c r="C186" s="142"/>
      <c r="D186" s="142"/>
      <c r="E186" s="535"/>
    </row>
    <row r="187" spans="1:5" ht="15" customHeight="1" x14ac:dyDescent="0.25">
      <c r="A187" s="139" t="s">
        <v>171</v>
      </c>
      <c r="B187" s="135" t="s">
        <v>135</v>
      </c>
      <c r="C187" s="135" t="s">
        <v>136</v>
      </c>
      <c r="D187" s="135" t="s">
        <v>136</v>
      </c>
      <c r="E187" s="533" t="str">
        <f>E165</f>
        <v>2025-26 +/-</v>
      </c>
    </row>
    <row r="188" spans="1:5" ht="15" customHeight="1" x14ac:dyDescent="0.25">
      <c r="A188" s="143"/>
      <c r="B188" s="135" t="str">
        <f>B166</f>
        <v>2024-25</v>
      </c>
      <c r="C188" s="135" t="str">
        <f>C166</f>
        <v>2024-25</v>
      </c>
      <c r="D188" s="135" t="str">
        <f>D166</f>
        <v>2025-26</v>
      </c>
      <c r="E188" s="533" t="str">
        <f>E166</f>
        <v>2024-25</v>
      </c>
    </row>
    <row r="189" spans="1:5" ht="15" customHeight="1" x14ac:dyDescent="0.2">
      <c r="A189" s="137" t="s">
        <v>178</v>
      </c>
      <c r="B189" s="121">
        <f t="shared" ref="B189:D191" si="8">B7+B29+B76+B51+B98+B120+B145+B167</f>
        <v>12791026.949999999</v>
      </c>
      <c r="C189" s="121">
        <f t="shared" si="8"/>
        <v>12919991.01</v>
      </c>
      <c r="D189" s="121">
        <f t="shared" si="8"/>
        <v>12568361</v>
      </c>
      <c r="E189" s="138">
        <f t="shared" ref="E189:E207" si="9">D189-C189</f>
        <v>-351630.00999999978</v>
      </c>
    </row>
    <row r="190" spans="1:5" ht="15" customHeight="1" x14ac:dyDescent="0.2">
      <c r="A190" s="137" t="s">
        <v>179</v>
      </c>
      <c r="B190" s="121">
        <f t="shared" si="8"/>
        <v>0</v>
      </c>
      <c r="C190" s="121">
        <f t="shared" si="8"/>
        <v>0</v>
      </c>
      <c r="D190" s="121">
        <f t="shared" si="8"/>
        <v>0</v>
      </c>
      <c r="E190" s="138">
        <f t="shared" si="9"/>
        <v>0</v>
      </c>
    </row>
    <row r="191" spans="1:5" ht="15" customHeight="1" x14ac:dyDescent="0.2">
      <c r="A191" s="137" t="s">
        <v>180</v>
      </c>
      <c r="B191" s="121">
        <f t="shared" si="8"/>
        <v>4924669.5200000005</v>
      </c>
      <c r="C191" s="121">
        <f t="shared" si="8"/>
        <v>4974320.99</v>
      </c>
      <c r="D191" s="121">
        <f t="shared" si="8"/>
        <v>5434664</v>
      </c>
      <c r="E191" s="138">
        <f t="shared" si="9"/>
        <v>460343.00999999978</v>
      </c>
    </row>
    <row r="192" spans="1:5" s="128" customFormat="1" ht="15" customHeight="1" x14ac:dyDescent="0.25">
      <c r="A192" s="139" t="s">
        <v>181</v>
      </c>
      <c r="B192" s="140">
        <f>B191+B190+B189</f>
        <v>17715696.469999999</v>
      </c>
      <c r="C192" s="140">
        <f>C191+C190+C189</f>
        <v>17894312</v>
      </c>
      <c r="D192" s="140">
        <f>D191+D190+D189</f>
        <v>18003025</v>
      </c>
      <c r="E192" s="534">
        <f t="shared" si="9"/>
        <v>108713</v>
      </c>
    </row>
    <row r="193" spans="1:5" ht="15" customHeight="1" x14ac:dyDescent="0.2">
      <c r="A193" s="137" t="s">
        <v>260</v>
      </c>
      <c r="B193" s="121">
        <f t="shared" ref="B193:C195" si="10">B11+B33+B80+B55+B102+B124+B149+B171</f>
        <v>123443.25</v>
      </c>
      <c r="C193" s="121">
        <f t="shared" si="10"/>
        <v>130502</v>
      </c>
      <c r="D193" s="121">
        <f>D11+D33+D80+D55+D102+D124+D149+D171</f>
        <v>149051</v>
      </c>
      <c r="E193" s="138">
        <f t="shared" si="9"/>
        <v>18549</v>
      </c>
    </row>
    <row r="194" spans="1:5" ht="15" customHeight="1" x14ac:dyDescent="0.2">
      <c r="A194" s="137" t="s">
        <v>261</v>
      </c>
      <c r="B194" s="121">
        <f t="shared" si="10"/>
        <v>2972481.4899999998</v>
      </c>
      <c r="C194" s="121">
        <f t="shared" si="10"/>
        <v>2991250.12</v>
      </c>
      <c r="D194" s="121">
        <f>D12+D34+D81+D56+D103+D125+D150+D172</f>
        <v>2763418</v>
      </c>
      <c r="E194" s="138">
        <f t="shared" si="9"/>
        <v>-227832.12000000011</v>
      </c>
    </row>
    <row r="195" spans="1:5" ht="15" customHeight="1" x14ac:dyDescent="0.2">
      <c r="A195" s="137" t="s">
        <v>262</v>
      </c>
      <c r="B195" s="121">
        <f t="shared" si="10"/>
        <v>357810.51</v>
      </c>
      <c r="C195" s="121">
        <f t="shared" si="10"/>
        <v>375574.68</v>
      </c>
      <c r="D195" s="121">
        <f>D13+D35+D82+D57+D104+D126+D151+D173</f>
        <v>404815</v>
      </c>
      <c r="E195" s="138">
        <f t="shared" si="9"/>
        <v>29240.320000000007</v>
      </c>
    </row>
    <row r="196" spans="1:5" s="128" customFormat="1" ht="15" customHeight="1" x14ac:dyDescent="0.25">
      <c r="A196" s="139" t="s">
        <v>185</v>
      </c>
      <c r="B196" s="140">
        <f>B195+B194+B193</f>
        <v>3453735.25</v>
      </c>
      <c r="C196" s="140">
        <f>C195+C194+C193</f>
        <v>3497326.8000000003</v>
      </c>
      <c r="D196" s="140">
        <f>D195+D194+D193</f>
        <v>3317284</v>
      </c>
      <c r="E196" s="534">
        <f t="shared" si="9"/>
        <v>-180042.80000000028</v>
      </c>
    </row>
    <row r="197" spans="1:5" ht="15" customHeight="1" x14ac:dyDescent="0.2">
      <c r="A197" s="137" t="s">
        <v>263</v>
      </c>
      <c r="B197" s="121">
        <f t="shared" ref="B197:C200" si="11">B15+B37+B84+B59+B106+B128+B153+B175</f>
        <v>307796.16000000003</v>
      </c>
      <c r="C197" s="121">
        <f t="shared" si="11"/>
        <v>309871</v>
      </c>
      <c r="D197" s="121">
        <f>D15+D37+D84+D59+D106+D128+D153+D175</f>
        <v>251700</v>
      </c>
      <c r="E197" s="138">
        <f t="shared" si="9"/>
        <v>-58171</v>
      </c>
    </row>
    <row r="198" spans="1:5" ht="15" customHeight="1" x14ac:dyDescent="0.2">
      <c r="A198" s="137" t="s">
        <v>264</v>
      </c>
      <c r="B198" s="121">
        <f t="shared" si="11"/>
        <v>654836.80999999994</v>
      </c>
      <c r="C198" s="121">
        <f t="shared" si="11"/>
        <v>656241.32000000007</v>
      </c>
      <c r="D198" s="121">
        <f>D16+D38+D85+D60+D107+D129+D154+D176</f>
        <v>643697</v>
      </c>
      <c r="E198" s="138">
        <f t="shared" si="9"/>
        <v>-12544.320000000065</v>
      </c>
    </row>
    <row r="199" spans="1:5" ht="15" customHeight="1" x14ac:dyDescent="0.2">
      <c r="A199" s="137" t="s">
        <v>265</v>
      </c>
      <c r="B199" s="121">
        <f t="shared" si="11"/>
        <v>0</v>
      </c>
      <c r="C199" s="121">
        <f t="shared" si="11"/>
        <v>0</v>
      </c>
      <c r="D199" s="121">
        <f>D17+D39+D86+D61+D108+D130+D155+D177</f>
        <v>0</v>
      </c>
      <c r="E199" s="138">
        <f t="shared" si="9"/>
        <v>0</v>
      </c>
    </row>
    <row r="200" spans="1:5" ht="15" customHeight="1" x14ac:dyDescent="0.2">
      <c r="A200" s="137" t="s">
        <v>266</v>
      </c>
      <c r="B200" s="121">
        <f t="shared" si="11"/>
        <v>0</v>
      </c>
      <c r="C200" s="121">
        <f t="shared" si="11"/>
        <v>0</v>
      </c>
      <c r="D200" s="121">
        <f>D18+D40+D87+D62+D109+D131+D156+D178</f>
        <v>0</v>
      </c>
      <c r="E200" s="138">
        <f t="shared" si="9"/>
        <v>0</v>
      </c>
    </row>
    <row r="201" spans="1:5" s="128" customFormat="1" ht="15" customHeight="1" x14ac:dyDescent="0.25">
      <c r="A201" s="139" t="s">
        <v>190</v>
      </c>
      <c r="B201" s="140">
        <f>B200+B199+B198+B197</f>
        <v>962632.97</v>
      </c>
      <c r="C201" s="140">
        <f>C200+C199+C198+C197</f>
        <v>966112.32000000007</v>
      </c>
      <c r="D201" s="140">
        <f>D200+D199+D198+D197</f>
        <v>895397</v>
      </c>
      <c r="E201" s="534">
        <f t="shared" si="9"/>
        <v>-70715.320000000065</v>
      </c>
    </row>
    <row r="202" spans="1:5" ht="15" customHeight="1" x14ac:dyDescent="0.2">
      <c r="A202" s="137" t="s">
        <v>267</v>
      </c>
      <c r="B202" s="121">
        <f t="shared" ref="B202:C204" si="12">B20+B42+B89+B64+B111+B133+B158+B180</f>
        <v>300833.81</v>
      </c>
      <c r="C202" s="121">
        <f t="shared" si="12"/>
        <v>309563.88</v>
      </c>
      <c r="D202" s="121">
        <f>D20+D42+D89+D64+D111+D133+D158+D180</f>
        <v>246168</v>
      </c>
      <c r="E202" s="138">
        <f t="shared" si="9"/>
        <v>-63395.880000000005</v>
      </c>
    </row>
    <row r="203" spans="1:5" ht="15" customHeight="1" x14ac:dyDescent="0.2">
      <c r="A203" s="137" t="s">
        <v>268</v>
      </c>
      <c r="B203" s="121">
        <f t="shared" si="12"/>
        <v>0</v>
      </c>
      <c r="C203" s="121">
        <f t="shared" si="12"/>
        <v>0</v>
      </c>
      <c r="D203" s="121">
        <f>D21+D43+D90+D65+D112+D134+D159+D181</f>
        <v>0</v>
      </c>
      <c r="E203" s="138">
        <f t="shared" si="9"/>
        <v>0</v>
      </c>
    </row>
    <row r="204" spans="1:5" ht="15" customHeight="1" x14ac:dyDescent="0.2">
      <c r="A204" s="137" t="s">
        <v>269</v>
      </c>
      <c r="B204" s="121">
        <f t="shared" si="12"/>
        <v>0</v>
      </c>
      <c r="C204" s="121">
        <f t="shared" si="12"/>
        <v>0</v>
      </c>
      <c r="D204" s="121">
        <f>D22+D44+D91+D66+D113+D135+D160+D182</f>
        <v>0</v>
      </c>
      <c r="E204" s="138">
        <f t="shared" si="9"/>
        <v>0</v>
      </c>
    </row>
    <row r="205" spans="1:5" s="128" customFormat="1" ht="15" customHeight="1" x14ac:dyDescent="0.25">
      <c r="A205" s="139" t="s">
        <v>194</v>
      </c>
      <c r="B205" s="140">
        <f>B204+B203+B202</f>
        <v>300833.81</v>
      </c>
      <c r="C205" s="140">
        <f>C204+C203+C202</f>
        <v>309563.88</v>
      </c>
      <c r="D205" s="140">
        <f>D204+D203+D202</f>
        <v>246168</v>
      </c>
      <c r="E205" s="534">
        <f t="shared" si="9"/>
        <v>-63395.880000000005</v>
      </c>
    </row>
    <row r="206" spans="1:5" s="128" customFormat="1" ht="15" customHeight="1" x14ac:dyDescent="0.25">
      <c r="A206" s="139" t="s">
        <v>296</v>
      </c>
      <c r="B206" s="140">
        <f>B24+B46+B93+B68+B115+B137+B162+B184</f>
        <v>0</v>
      </c>
      <c r="C206" s="140">
        <f>C24+C46+C93+C68+C115+C137+C162+C184</f>
        <v>0</v>
      </c>
      <c r="D206" s="140">
        <f>D24+D46+D93+D68+D115+D137+D162+D184</f>
        <v>0</v>
      </c>
      <c r="E206" s="534">
        <f>D206-C206</f>
        <v>0</v>
      </c>
    </row>
    <row r="207" spans="1:5" s="128" customFormat="1" ht="15" customHeight="1" x14ac:dyDescent="0.25">
      <c r="A207" s="144" t="s">
        <v>270</v>
      </c>
      <c r="B207" s="152">
        <f>B205+B201+B196+B192+B206</f>
        <v>22432898.5</v>
      </c>
      <c r="C207" s="152">
        <f>C205+C201+C196+C192+C206</f>
        <v>22667315</v>
      </c>
      <c r="D207" s="152">
        <f>D205+D201+D196+D192+D206</f>
        <v>22461874</v>
      </c>
      <c r="E207" s="146">
        <f t="shared" si="9"/>
        <v>-205441</v>
      </c>
    </row>
    <row r="208" spans="1:5" ht="15" customHeight="1" x14ac:dyDescent="0.25">
      <c r="A208" s="72" t="s">
        <v>131</v>
      </c>
    </row>
    <row r="209" spans="1:5" ht="15" customHeight="1" x14ac:dyDescent="0.25">
      <c r="A209" s="72" t="s">
        <v>257</v>
      </c>
      <c r="C209" s="129" t="s">
        <v>79</v>
      </c>
      <c r="D209" s="130" t="str">
        <f>Revenue!B2</f>
        <v>SOWELA Technical Community College</v>
      </c>
      <c r="E209" s="130"/>
    </row>
    <row r="210" spans="1:5" ht="15" customHeight="1" thickBot="1" x14ac:dyDescent="0.3">
      <c r="A210" s="82" t="s">
        <v>258</v>
      </c>
      <c r="B210" s="131"/>
      <c r="C210" s="131"/>
      <c r="D210" s="131"/>
      <c r="E210" s="131"/>
    </row>
    <row r="211" spans="1:5" ht="15" customHeight="1" thickTop="1" x14ac:dyDescent="0.25">
      <c r="A211" s="132"/>
      <c r="B211" s="133"/>
      <c r="C211" s="133"/>
      <c r="D211" s="133"/>
      <c r="E211" s="537"/>
    </row>
    <row r="212" spans="1:5" ht="15" customHeight="1" x14ac:dyDescent="0.25">
      <c r="A212" s="153" t="s">
        <v>78</v>
      </c>
      <c r="B212" s="135" t="s">
        <v>135</v>
      </c>
      <c r="C212" s="135" t="s">
        <v>136</v>
      </c>
      <c r="D212" s="135" t="s">
        <v>136</v>
      </c>
      <c r="E212" s="533" t="str">
        <f>E187</f>
        <v>2025-26 +/-</v>
      </c>
    </row>
    <row r="213" spans="1:5" ht="15" customHeight="1" x14ac:dyDescent="0.25">
      <c r="A213" s="154"/>
      <c r="B213" s="135" t="str">
        <f>B188</f>
        <v>2024-25</v>
      </c>
      <c r="C213" s="135" t="str">
        <f>C188</f>
        <v>2024-25</v>
      </c>
      <c r="D213" s="135" t="str">
        <f>D188</f>
        <v>2025-26</v>
      </c>
      <c r="E213" s="533" t="str">
        <f>E188</f>
        <v>2024-25</v>
      </c>
    </row>
    <row r="214" spans="1:5" ht="15" customHeight="1" x14ac:dyDescent="0.2">
      <c r="A214" s="137" t="s">
        <v>178</v>
      </c>
      <c r="B214" s="121">
        <f>Hospitals!F7</f>
        <v>0</v>
      </c>
      <c r="C214" s="121">
        <f>Hospitals!H7</f>
        <v>0</v>
      </c>
      <c r="D214" s="121">
        <f>Hospitals!J7</f>
        <v>0</v>
      </c>
      <c r="E214" s="138">
        <f t="shared" ref="E214:E232" si="13">D214-C214</f>
        <v>0</v>
      </c>
    </row>
    <row r="215" spans="1:5" ht="15" customHeight="1" x14ac:dyDescent="0.2">
      <c r="A215" s="137" t="s">
        <v>179</v>
      </c>
      <c r="B215" s="121">
        <f>Hospitals!F8</f>
        <v>0</v>
      </c>
      <c r="C215" s="121">
        <f>Hospitals!H8</f>
        <v>0</v>
      </c>
      <c r="D215" s="121">
        <f>Hospitals!J8</f>
        <v>0</v>
      </c>
      <c r="E215" s="138">
        <f t="shared" si="13"/>
        <v>0</v>
      </c>
    </row>
    <row r="216" spans="1:5" ht="15" customHeight="1" x14ac:dyDescent="0.2">
      <c r="A216" s="137" t="s">
        <v>180</v>
      </c>
      <c r="B216" s="121">
        <f>Hospitals!F9</f>
        <v>0</v>
      </c>
      <c r="C216" s="121">
        <f>Hospitals!H9</f>
        <v>0</v>
      </c>
      <c r="D216" s="121">
        <f>Hospitals!J9</f>
        <v>0</v>
      </c>
      <c r="E216" s="138">
        <f t="shared" si="13"/>
        <v>0</v>
      </c>
    </row>
    <row r="217" spans="1:5" s="128" customFormat="1" ht="15" customHeight="1" x14ac:dyDescent="0.25">
      <c r="A217" s="139" t="s">
        <v>181</v>
      </c>
      <c r="B217" s="140">
        <f>B216+B215+B214</f>
        <v>0</v>
      </c>
      <c r="C217" s="140">
        <f>C216+C215+C214</f>
        <v>0</v>
      </c>
      <c r="D217" s="140">
        <f>D216+D215+D214</f>
        <v>0</v>
      </c>
      <c r="E217" s="534">
        <f t="shared" si="13"/>
        <v>0</v>
      </c>
    </row>
    <row r="218" spans="1:5" ht="15" customHeight="1" x14ac:dyDescent="0.2">
      <c r="A218" s="137" t="s">
        <v>260</v>
      </c>
      <c r="B218" s="121">
        <f>Hospitals!F12</f>
        <v>0</v>
      </c>
      <c r="C218" s="121">
        <f>Hospitals!H12</f>
        <v>0</v>
      </c>
      <c r="D218" s="121">
        <f>Hospitals!J12</f>
        <v>0</v>
      </c>
      <c r="E218" s="138">
        <f t="shared" si="13"/>
        <v>0</v>
      </c>
    </row>
    <row r="219" spans="1:5" ht="15" customHeight="1" x14ac:dyDescent="0.2">
      <c r="A219" s="137" t="s">
        <v>261</v>
      </c>
      <c r="B219" s="121">
        <f>Hospitals!F14</f>
        <v>0</v>
      </c>
      <c r="C219" s="121">
        <f>Hospitals!H14</f>
        <v>0</v>
      </c>
      <c r="D219" s="121">
        <f>Hospitals!J14</f>
        <v>0</v>
      </c>
      <c r="E219" s="138">
        <f t="shared" si="13"/>
        <v>0</v>
      </c>
    </row>
    <row r="220" spans="1:5" ht="15" customHeight="1" x14ac:dyDescent="0.2">
      <c r="A220" s="137" t="s">
        <v>262</v>
      </c>
      <c r="B220" s="121">
        <f>Hospitals!F16</f>
        <v>0</v>
      </c>
      <c r="C220" s="121">
        <f>Hospitals!H16</f>
        <v>0</v>
      </c>
      <c r="D220" s="121">
        <f>Hospitals!J16</f>
        <v>0</v>
      </c>
      <c r="E220" s="138">
        <f t="shared" si="13"/>
        <v>0</v>
      </c>
    </row>
    <row r="221" spans="1:5" s="128" customFormat="1" ht="15" customHeight="1" x14ac:dyDescent="0.25">
      <c r="A221" s="139" t="s">
        <v>185</v>
      </c>
      <c r="B221" s="140">
        <f>B220+B219+B218</f>
        <v>0</v>
      </c>
      <c r="C221" s="140">
        <f>C220+C219+C218</f>
        <v>0</v>
      </c>
      <c r="D221" s="140">
        <f>D220+D219+D218</f>
        <v>0</v>
      </c>
      <c r="E221" s="534">
        <f t="shared" si="13"/>
        <v>0</v>
      </c>
    </row>
    <row r="222" spans="1:5" ht="15" customHeight="1" x14ac:dyDescent="0.2">
      <c r="A222" s="137" t="s">
        <v>263</v>
      </c>
      <c r="B222" s="121">
        <f>Hospitals!F27</f>
        <v>0</v>
      </c>
      <c r="C222" s="121">
        <f>Hospitals!H27</f>
        <v>0</v>
      </c>
      <c r="D222" s="121">
        <f>Hospitals!J27</f>
        <v>0</v>
      </c>
      <c r="E222" s="138">
        <f t="shared" si="13"/>
        <v>0</v>
      </c>
    </row>
    <row r="223" spans="1:5" ht="15" customHeight="1" x14ac:dyDescent="0.2">
      <c r="A223" s="137" t="s">
        <v>264</v>
      </c>
      <c r="B223" s="121">
        <f>Hospitals!F29</f>
        <v>0</v>
      </c>
      <c r="C223" s="121">
        <f>Hospitals!H29</f>
        <v>0</v>
      </c>
      <c r="D223" s="121">
        <f>Hospitals!J29</f>
        <v>0</v>
      </c>
      <c r="E223" s="138">
        <f t="shared" si="13"/>
        <v>0</v>
      </c>
    </row>
    <row r="224" spans="1:5" ht="15" customHeight="1" x14ac:dyDescent="0.2">
      <c r="A224" s="137" t="s">
        <v>265</v>
      </c>
      <c r="B224" s="121">
        <f>Hospitals!F37</f>
        <v>0</v>
      </c>
      <c r="C224" s="121">
        <f>Hospitals!H37</f>
        <v>0</v>
      </c>
      <c r="D224" s="121">
        <f>Hospitals!J37</f>
        <v>0</v>
      </c>
      <c r="E224" s="138">
        <f t="shared" si="13"/>
        <v>0</v>
      </c>
    </row>
    <row r="225" spans="1:5" ht="15" customHeight="1" x14ac:dyDescent="0.2">
      <c r="A225" s="137" t="s">
        <v>266</v>
      </c>
      <c r="B225" s="121">
        <f>Hospitals!F39</f>
        <v>0</v>
      </c>
      <c r="C225" s="121">
        <f>Hospitals!H39</f>
        <v>0</v>
      </c>
      <c r="D225" s="121">
        <f>Hospitals!J39</f>
        <v>0</v>
      </c>
      <c r="E225" s="138">
        <f t="shared" si="13"/>
        <v>0</v>
      </c>
    </row>
    <row r="226" spans="1:5" s="128" customFormat="1" ht="15" customHeight="1" x14ac:dyDescent="0.25">
      <c r="A226" s="139" t="s">
        <v>190</v>
      </c>
      <c r="B226" s="140">
        <f>B225+B224+B223+B222</f>
        <v>0</v>
      </c>
      <c r="C226" s="140">
        <f>C225+C224+C223+C222</f>
        <v>0</v>
      </c>
      <c r="D226" s="140">
        <f>D225+D224+D223+D222</f>
        <v>0</v>
      </c>
      <c r="E226" s="534">
        <f t="shared" si="13"/>
        <v>0</v>
      </c>
    </row>
    <row r="227" spans="1:5" ht="15" customHeight="1" x14ac:dyDescent="0.2">
      <c r="A227" s="137" t="s">
        <v>267</v>
      </c>
      <c r="B227" s="121">
        <f>Hospitals!F32+Hospitals!F34</f>
        <v>0</v>
      </c>
      <c r="C227" s="121">
        <f>Hospitals!H32+Hospitals!H34</f>
        <v>0</v>
      </c>
      <c r="D227" s="121">
        <f>Hospitals!K32+Hospitals!K34</f>
        <v>0</v>
      </c>
      <c r="E227" s="138">
        <f t="shared" si="13"/>
        <v>0</v>
      </c>
    </row>
    <row r="228" spans="1:5" ht="15" customHeight="1" x14ac:dyDescent="0.2">
      <c r="A228" s="137" t="s">
        <v>268</v>
      </c>
      <c r="B228" s="121">
        <f>Hospitals!F31</f>
        <v>0</v>
      </c>
      <c r="C228" s="121">
        <f>Hospitals!H31</f>
        <v>0</v>
      </c>
      <c r="D228" s="121">
        <f>Hospitals!J31</f>
        <v>0</v>
      </c>
      <c r="E228" s="138">
        <f t="shared" si="13"/>
        <v>0</v>
      </c>
    </row>
    <row r="229" spans="1:5" ht="15" customHeight="1" x14ac:dyDescent="0.2">
      <c r="A229" s="137" t="s">
        <v>269</v>
      </c>
      <c r="B229" s="121">
        <f>Hospitals!F33</f>
        <v>0</v>
      </c>
      <c r="C229" s="121">
        <f>Hospitals!H33</f>
        <v>0</v>
      </c>
      <c r="D229" s="121">
        <f>Hospitals!J33</f>
        <v>0</v>
      </c>
      <c r="E229" s="138">
        <f t="shared" si="13"/>
        <v>0</v>
      </c>
    </row>
    <row r="230" spans="1:5" s="128" customFormat="1" ht="15" customHeight="1" x14ac:dyDescent="0.25">
      <c r="A230" s="139" t="s">
        <v>194</v>
      </c>
      <c r="B230" s="140">
        <f>B229+B228+B227</f>
        <v>0</v>
      </c>
      <c r="C230" s="140">
        <f>C229+C228+C227</f>
        <v>0</v>
      </c>
      <c r="D230" s="140">
        <f>D229+D228+D227</f>
        <v>0</v>
      </c>
      <c r="E230" s="534">
        <f t="shared" si="13"/>
        <v>0</v>
      </c>
    </row>
    <row r="231" spans="1:5" s="128" customFormat="1" ht="15" customHeight="1" x14ac:dyDescent="0.25">
      <c r="A231" s="139" t="s">
        <v>296</v>
      </c>
      <c r="B231" s="140">
        <f>Hospitals!F41</f>
        <v>0</v>
      </c>
      <c r="C231" s="140">
        <f>Hospitals!H41</f>
        <v>0</v>
      </c>
      <c r="D231" s="140">
        <f>Hospitals!J41</f>
        <v>0</v>
      </c>
      <c r="E231" s="534">
        <f>D231-C231</f>
        <v>0</v>
      </c>
    </row>
    <row r="232" spans="1:5" s="128" customFormat="1" ht="15" customHeight="1" x14ac:dyDescent="0.25">
      <c r="A232" s="155" t="s">
        <v>270</v>
      </c>
      <c r="B232" s="145">
        <f>B230+B226+B221+B217+B231</f>
        <v>0</v>
      </c>
      <c r="C232" s="145">
        <f>C230+C226+C221+C217+C231</f>
        <v>0</v>
      </c>
      <c r="D232" s="145">
        <f>D230+D226+D221+D217+D231</f>
        <v>0</v>
      </c>
      <c r="E232" s="538">
        <f t="shared" si="13"/>
        <v>0</v>
      </c>
    </row>
    <row r="233" spans="1:5" ht="15" customHeight="1" x14ac:dyDescent="0.25">
      <c r="A233" s="139"/>
      <c r="B233" s="156"/>
      <c r="C233" s="156"/>
      <c r="D233" s="156"/>
      <c r="E233" s="539"/>
    </row>
    <row r="234" spans="1:5" ht="15" customHeight="1" x14ac:dyDescent="0.25">
      <c r="A234" s="139" t="s">
        <v>102</v>
      </c>
      <c r="B234" s="135" t="s">
        <v>135</v>
      </c>
      <c r="C234" s="135" t="s">
        <v>136</v>
      </c>
      <c r="D234" s="135" t="s">
        <v>136</v>
      </c>
      <c r="E234" s="533" t="str">
        <f>E212</f>
        <v>2025-26 +/-</v>
      </c>
    </row>
    <row r="235" spans="1:5" ht="15" customHeight="1" x14ac:dyDescent="0.25">
      <c r="A235" s="143" t="s">
        <v>117</v>
      </c>
      <c r="B235" s="135" t="str">
        <f>B213</f>
        <v>2024-25</v>
      </c>
      <c r="C235" s="135" t="str">
        <f>C213</f>
        <v>2024-25</v>
      </c>
      <c r="D235" s="135" t="str">
        <f>D213</f>
        <v>2025-26</v>
      </c>
      <c r="E235" s="533" t="str">
        <f>E213</f>
        <v>2024-25</v>
      </c>
    </row>
    <row r="236" spans="1:5" ht="15" customHeight="1" x14ac:dyDescent="0.2">
      <c r="A236" s="137" t="s">
        <v>178</v>
      </c>
      <c r="B236" s="121">
        <f>Transfers!F7</f>
        <v>0</v>
      </c>
      <c r="C236" s="121">
        <f>Transfers!H7</f>
        <v>0</v>
      </c>
      <c r="D236" s="121">
        <f>Transfers!J7</f>
        <v>0</v>
      </c>
      <c r="E236" s="138">
        <f t="shared" ref="E236:E254" si="14">D236-C236</f>
        <v>0</v>
      </c>
    </row>
    <row r="237" spans="1:5" ht="15" customHeight="1" x14ac:dyDescent="0.2">
      <c r="A237" s="137" t="s">
        <v>179</v>
      </c>
      <c r="B237" s="121">
        <f>Transfers!F8</f>
        <v>0</v>
      </c>
      <c r="C237" s="121">
        <f>Transfers!H8</f>
        <v>0</v>
      </c>
      <c r="D237" s="121">
        <f>Transfers!J8</f>
        <v>0</v>
      </c>
      <c r="E237" s="138">
        <f t="shared" si="14"/>
        <v>0</v>
      </c>
    </row>
    <row r="238" spans="1:5" ht="15" customHeight="1" x14ac:dyDescent="0.2">
      <c r="A238" s="137" t="s">
        <v>180</v>
      </c>
      <c r="B238" s="121">
        <f>Transfers!F9</f>
        <v>0</v>
      </c>
      <c r="C238" s="121">
        <f>Transfers!H9</f>
        <v>0</v>
      </c>
      <c r="D238" s="121">
        <f>Transfers!J9</f>
        <v>0</v>
      </c>
      <c r="E238" s="138">
        <f t="shared" si="14"/>
        <v>0</v>
      </c>
    </row>
    <row r="239" spans="1:5" s="128" customFormat="1" ht="15" customHeight="1" x14ac:dyDescent="0.25">
      <c r="A239" s="139" t="s">
        <v>181</v>
      </c>
      <c r="B239" s="140">
        <f>B238+B237+B236</f>
        <v>0</v>
      </c>
      <c r="C239" s="140">
        <f>C238+C237+C236</f>
        <v>0</v>
      </c>
      <c r="D239" s="140">
        <f>D238+D237+D236</f>
        <v>0</v>
      </c>
      <c r="E239" s="534">
        <f t="shared" si="14"/>
        <v>0</v>
      </c>
    </row>
    <row r="240" spans="1:5" ht="15" customHeight="1" x14ac:dyDescent="0.2">
      <c r="A240" s="137" t="s">
        <v>260</v>
      </c>
      <c r="B240" s="121">
        <f>Transfers!F12</f>
        <v>0</v>
      </c>
      <c r="C240" s="121">
        <f>Transfers!H12</f>
        <v>0</v>
      </c>
      <c r="D240" s="121">
        <f>Transfers!J12</f>
        <v>0</v>
      </c>
      <c r="E240" s="138">
        <f t="shared" si="14"/>
        <v>0</v>
      </c>
    </row>
    <row r="241" spans="1:5" ht="15" customHeight="1" x14ac:dyDescent="0.2">
      <c r="A241" s="137" t="s">
        <v>261</v>
      </c>
      <c r="B241" s="121">
        <f>Transfers!F14</f>
        <v>0</v>
      </c>
      <c r="C241" s="121">
        <f>Transfers!H14</f>
        <v>0</v>
      </c>
      <c r="D241" s="121">
        <f>Transfers!J14</f>
        <v>0</v>
      </c>
      <c r="E241" s="138">
        <f t="shared" si="14"/>
        <v>0</v>
      </c>
    </row>
    <row r="242" spans="1:5" ht="15" customHeight="1" x14ac:dyDescent="0.2">
      <c r="A242" s="137" t="s">
        <v>262</v>
      </c>
      <c r="B242" s="121">
        <f>Transfers!F16</f>
        <v>0</v>
      </c>
      <c r="C242" s="121">
        <f>Transfers!H16</f>
        <v>0</v>
      </c>
      <c r="D242" s="121">
        <f>Transfers!J16</f>
        <v>0</v>
      </c>
      <c r="E242" s="138">
        <f t="shared" si="14"/>
        <v>0</v>
      </c>
    </row>
    <row r="243" spans="1:5" s="128" customFormat="1" ht="15" customHeight="1" x14ac:dyDescent="0.25">
      <c r="A243" s="139" t="s">
        <v>185</v>
      </c>
      <c r="B243" s="140">
        <f>B242+B241+B240</f>
        <v>0</v>
      </c>
      <c r="C243" s="140">
        <f>C242+C241+C240</f>
        <v>0</v>
      </c>
      <c r="D243" s="140">
        <f>D242+D241+D240</f>
        <v>0</v>
      </c>
      <c r="E243" s="534">
        <f t="shared" si="14"/>
        <v>0</v>
      </c>
    </row>
    <row r="244" spans="1:5" ht="15" customHeight="1" x14ac:dyDescent="0.2">
      <c r="A244" s="137" t="s">
        <v>263</v>
      </c>
      <c r="B244" s="121">
        <f>Transfers!F27</f>
        <v>0</v>
      </c>
      <c r="C244" s="121">
        <f>Transfers!H27</f>
        <v>0</v>
      </c>
      <c r="D244" s="121">
        <f>Transfers!J27</f>
        <v>0</v>
      </c>
      <c r="E244" s="138">
        <f t="shared" si="14"/>
        <v>0</v>
      </c>
    </row>
    <row r="245" spans="1:5" ht="15" customHeight="1" x14ac:dyDescent="0.2">
      <c r="A245" s="137" t="s">
        <v>264</v>
      </c>
      <c r="B245" s="121">
        <f>Transfers!F29</f>
        <v>0</v>
      </c>
      <c r="C245" s="121">
        <f>Transfers!H29</f>
        <v>0</v>
      </c>
      <c r="D245" s="121">
        <f>Transfers!J29</f>
        <v>0</v>
      </c>
      <c r="E245" s="138">
        <f t="shared" si="14"/>
        <v>0</v>
      </c>
    </row>
    <row r="246" spans="1:5" ht="15" customHeight="1" x14ac:dyDescent="0.2">
      <c r="A246" s="137" t="s">
        <v>265</v>
      </c>
      <c r="B246" s="121">
        <f>Transfers!F37</f>
        <v>0</v>
      </c>
      <c r="C246" s="121">
        <f>Transfers!H37</f>
        <v>0</v>
      </c>
      <c r="D246" s="121">
        <f>Transfers!J37</f>
        <v>0</v>
      </c>
      <c r="E246" s="138">
        <f t="shared" si="14"/>
        <v>0</v>
      </c>
    </row>
    <row r="247" spans="1:5" ht="15" customHeight="1" x14ac:dyDescent="0.2">
      <c r="A247" s="137" t="s">
        <v>266</v>
      </c>
      <c r="B247" s="121">
        <f>Transfers!F39</f>
        <v>999770</v>
      </c>
      <c r="C247" s="121">
        <f>Transfers!H39</f>
        <v>999773</v>
      </c>
      <c r="D247" s="121">
        <f>Transfers!J39</f>
        <v>1273321</v>
      </c>
      <c r="E247" s="138">
        <f t="shared" si="14"/>
        <v>273548</v>
      </c>
    </row>
    <row r="248" spans="1:5" s="128" customFormat="1" ht="15" customHeight="1" x14ac:dyDescent="0.25">
      <c r="A248" s="139" t="s">
        <v>190</v>
      </c>
      <c r="B248" s="140">
        <f>B247+B246+B245+B244</f>
        <v>999770</v>
      </c>
      <c r="C248" s="140">
        <f>C247+C246+C245+C244</f>
        <v>999773</v>
      </c>
      <c r="D248" s="140">
        <f>D247+D246+D245+D244</f>
        <v>1273321</v>
      </c>
      <c r="E248" s="534">
        <f t="shared" si="14"/>
        <v>273548</v>
      </c>
    </row>
    <row r="249" spans="1:5" ht="15" customHeight="1" x14ac:dyDescent="0.2">
      <c r="A249" s="137" t="s">
        <v>267</v>
      </c>
      <c r="B249" s="121">
        <f>Transfers!F32+Transfers!F34</f>
        <v>0</v>
      </c>
      <c r="C249" s="121">
        <f>Transfers!H32+Transfers!H34</f>
        <v>0</v>
      </c>
      <c r="D249" s="121">
        <f>Transfers!J32+Transfers!J34</f>
        <v>0</v>
      </c>
      <c r="E249" s="138">
        <f t="shared" si="14"/>
        <v>0</v>
      </c>
    </row>
    <row r="250" spans="1:5" ht="15" customHeight="1" x14ac:dyDescent="0.2">
      <c r="A250" s="137" t="s">
        <v>268</v>
      </c>
      <c r="B250" s="121">
        <f>Transfers!F31</f>
        <v>0</v>
      </c>
      <c r="C250" s="121">
        <f>Transfers!H31</f>
        <v>0</v>
      </c>
      <c r="D250" s="121">
        <f>Transfers!J31</f>
        <v>0</v>
      </c>
      <c r="E250" s="138">
        <f t="shared" si="14"/>
        <v>0</v>
      </c>
    </row>
    <row r="251" spans="1:5" ht="15" customHeight="1" x14ac:dyDescent="0.2">
      <c r="A251" s="137" t="s">
        <v>269</v>
      </c>
      <c r="B251" s="121">
        <f>Transfers!F33</f>
        <v>0</v>
      </c>
      <c r="C251" s="121">
        <f>Transfers!H33</f>
        <v>0</v>
      </c>
      <c r="D251" s="121">
        <f>Transfers!J33</f>
        <v>0</v>
      </c>
      <c r="E251" s="138">
        <f t="shared" si="14"/>
        <v>0</v>
      </c>
    </row>
    <row r="252" spans="1:5" s="128" customFormat="1" ht="15" customHeight="1" x14ac:dyDescent="0.25">
      <c r="A252" s="139" t="s">
        <v>194</v>
      </c>
      <c r="B252" s="140">
        <f>B251+B250+B249</f>
        <v>0</v>
      </c>
      <c r="C252" s="140">
        <f>C251+C250+C249</f>
        <v>0</v>
      </c>
      <c r="D252" s="140">
        <f>D251+D250+D249</f>
        <v>0</v>
      </c>
      <c r="E252" s="534">
        <f t="shared" si="14"/>
        <v>0</v>
      </c>
    </row>
    <row r="253" spans="1:5" s="128" customFormat="1" ht="15" customHeight="1" x14ac:dyDescent="0.25">
      <c r="A253" s="139" t="s">
        <v>296</v>
      </c>
      <c r="B253" s="140">
        <f>Transfers!F41</f>
        <v>0</v>
      </c>
      <c r="C253" s="140">
        <f>Transfers!H41</f>
        <v>0</v>
      </c>
      <c r="D253" s="140">
        <f>Transfers!J41</f>
        <v>0</v>
      </c>
      <c r="E253" s="534">
        <f>D253-C253</f>
        <v>0</v>
      </c>
    </row>
    <row r="254" spans="1:5" s="128" customFormat="1" ht="15" customHeight="1" x14ac:dyDescent="0.25">
      <c r="A254" s="139" t="s">
        <v>270</v>
      </c>
      <c r="B254" s="140">
        <f>B252+B248+B243+B239+B253</f>
        <v>999770</v>
      </c>
      <c r="C254" s="140">
        <f>C252+C248+C243+C239+C253</f>
        <v>999773</v>
      </c>
      <c r="D254" s="140">
        <f>D252+D248+D243+D239+D253</f>
        <v>1273321</v>
      </c>
      <c r="E254" s="534">
        <f t="shared" si="14"/>
        <v>273548</v>
      </c>
    </row>
    <row r="255" spans="1:5" ht="15" customHeight="1" x14ac:dyDescent="0.2">
      <c r="A255" s="141" t="s">
        <v>117</v>
      </c>
      <c r="B255" s="142"/>
      <c r="C255" s="142"/>
      <c r="D255" s="142"/>
      <c r="E255" s="535"/>
    </row>
    <row r="256" spans="1:5" ht="15" customHeight="1" x14ac:dyDescent="0.25">
      <c r="A256" s="139" t="s">
        <v>282</v>
      </c>
      <c r="B256" s="135" t="s">
        <v>135</v>
      </c>
      <c r="C256" s="135" t="s">
        <v>136</v>
      </c>
      <c r="D256" s="135" t="s">
        <v>136</v>
      </c>
      <c r="E256" s="533" t="str">
        <f>E234</f>
        <v>2025-26 +/-</v>
      </c>
    </row>
    <row r="257" spans="1:5" ht="15" customHeight="1" x14ac:dyDescent="0.25">
      <c r="A257" s="144"/>
      <c r="B257" s="135" t="str">
        <f>B235</f>
        <v>2024-25</v>
      </c>
      <c r="C257" s="135" t="str">
        <f>C235</f>
        <v>2024-25</v>
      </c>
      <c r="D257" s="135" t="str">
        <f>D235</f>
        <v>2025-26</v>
      </c>
      <c r="E257" s="533" t="str">
        <f>E235</f>
        <v>2024-25</v>
      </c>
    </row>
    <row r="258" spans="1:5" ht="15" customHeight="1" x14ac:dyDescent="0.2">
      <c r="A258" s="137" t="s">
        <v>178</v>
      </c>
      <c r="B258" s="121">
        <v>0</v>
      </c>
      <c r="C258" s="121">
        <v>0</v>
      </c>
      <c r="D258" s="121">
        <v>0</v>
      </c>
      <c r="E258" s="138">
        <f t="shared" ref="E258:E276" si="15">D258-C258</f>
        <v>0</v>
      </c>
    </row>
    <row r="259" spans="1:5" ht="15" customHeight="1" x14ac:dyDescent="0.2">
      <c r="A259" s="137" t="s">
        <v>179</v>
      </c>
      <c r="B259" s="121">
        <v>0</v>
      </c>
      <c r="C259" s="121">
        <v>0</v>
      </c>
      <c r="D259" s="121">
        <v>0</v>
      </c>
      <c r="E259" s="138">
        <f t="shared" si="15"/>
        <v>0</v>
      </c>
    </row>
    <row r="260" spans="1:5" ht="15" customHeight="1" x14ac:dyDescent="0.2">
      <c r="A260" s="137" t="s">
        <v>180</v>
      </c>
      <c r="B260" s="121">
        <v>0</v>
      </c>
      <c r="C260" s="121">
        <v>0</v>
      </c>
      <c r="D260" s="121">
        <v>0</v>
      </c>
      <c r="E260" s="138">
        <f t="shared" si="15"/>
        <v>0</v>
      </c>
    </row>
    <row r="261" spans="1:5" s="128" customFormat="1" ht="15" customHeight="1" x14ac:dyDescent="0.25">
      <c r="A261" s="139" t="s">
        <v>181</v>
      </c>
      <c r="B261" s="140">
        <f>B260+B259+B258</f>
        <v>0</v>
      </c>
      <c r="C261" s="140">
        <f>C260+C259+C258</f>
        <v>0</v>
      </c>
      <c r="D261" s="140">
        <f>D260+D259+D258</f>
        <v>0</v>
      </c>
      <c r="E261" s="534">
        <f t="shared" si="15"/>
        <v>0</v>
      </c>
    </row>
    <row r="262" spans="1:5" ht="15" customHeight="1" x14ac:dyDescent="0.2">
      <c r="A262" s="137" t="s">
        <v>260</v>
      </c>
      <c r="B262" s="121">
        <v>0</v>
      </c>
      <c r="C262" s="121">
        <v>0</v>
      </c>
      <c r="D262" s="121">
        <v>0</v>
      </c>
      <c r="E262" s="138">
        <f t="shared" si="15"/>
        <v>0</v>
      </c>
    </row>
    <row r="263" spans="1:5" ht="15" customHeight="1" x14ac:dyDescent="0.2">
      <c r="A263" s="137" t="s">
        <v>261</v>
      </c>
      <c r="B263" s="121">
        <v>0</v>
      </c>
      <c r="C263" s="121">
        <v>0</v>
      </c>
      <c r="D263" s="121">
        <v>0</v>
      </c>
      <c r="E263" s="138">
        <f t="shared" si="15"/>
        <v>0</v>
      </c>
    </row>
    <row r="264" spans="1:5" ht="15" customHeight="1" x14ac:dyDescent="0.2">
      <c r="A264" s="137" t="s">
        <v>262</v>
      </c>
      <c r="B264" s="121">
        <v>0</v>
      </c>
      <c r="C264" s="121">
        <v>0</v>
      </c>
      <c r="D264" s="121">
        <v>0</v>
      </c>
      <c r="E264" s="138">
        <f t="shared" si="15"/>
        <v>0</v>
      </c>
    </row>
    <row r="265" spans="1:5" s="128" customFormat="1" ht="15" customHeight="1" x14ac:dyDescent="0.25">
      <c r="A265" s="139" t="s">
        <v>185</v>
      </c>
      <c r="B265" s="140">
        <f>B264+B263+B262</f>
        <v>0</v>
      </c>
      <c r="C265" s="140">
        <f>C264+C263+C262</f>
        <v>0</v>
      </c>
      <c r="D265" s="140">
        <f>D264+D263+D262</f>
        <v>0</v>
      </c>
      <c r="E265" s="534">
        <f t="shared" si="15"/>
        <v>0</v>
      </c>
    </row>
    <row r="266" spans="1:5" ht="15" customHeight="1" x14ac:dyDescent="0.2">
      <c r="A266" s="137" t="s">
        <v>263</v>
      </c>
      <c r="B266" s="121">
        <v>0</v>
      </c>
      <c r="C266" s="121">
        <v>0</v>
      </c>
      <c r="D266" s="121">
        <v>0</v>
      </c>
      <c r="E266" s="138">
        <f t="shared" si="15"/>
        <v>0</v>
      </c>
    </row>
    <row r="267" spans="1:5" ht="15" customHeight="1" x14ac:dyDescent="0.2">
      <c r="A267" s="137" t="s">
        <v>264</v>
      </c>
      <c r="B267" s="121">
        <f>Athletics!U21+Athletics!U23-Athletics!AA40</f>
        <v>0</v>
      </c>
      <c r="C267" s="121">
        <f>Athletics!V21+Athletics!V23-Athletics!AB40</f>
        <v>0</v>
      </c>
      <c r="D267" s="121">
        <f>Athletics!W21+Athletics!W23-Athletics!AC40</f>
        <v>0</v>
      </c>
      <c r="E267" s="138">
        <f t="shared" si="15"/>
        <v>0</v>
      </c>
    </row>
    <row r="268" spans="1:5" ht="15" customHeight="1" x14ac:dyDescent="0.2">
      <c r="A268" s="137" t="s">
        <v>265</v>
      </c>
      <c r="B268" s="121">
        <v>0</v>
      </c>
      <c r="C268" s="121">
        <v>0</v>
      </c>
      <c r="D268" s="121">
        <v>0</v>
      </c>
      <c r="E268" s="138">
        <f t="shared" si="15"/>
        <v>0</v>
      </c>
    </row>
    <row r="269" spans="1:5" ht="15" customHeight="1" x14ac:dyDescent="0.2">
      <c r="A269" s="137" t="s">
        <v>266</v>
      </c>
      <c r="B269" s="121">
        <v>0</v>
      </c>
      <c r="C269" s="121">
        <v>0</v>
      </c>
      <c r="D269" s="121">
        <v>0</v>
      </c>
      <c r="E269" s="138">
        <f t="shared" si="15"/>
        <v>0</v>
      </c>
    </row>
    <row r="270" spans="1:5" s="128" customFormat="1" ht="15" customHeight="1" x14ac:dyDescent="0.25">
      <c r="A270" s="139" t="s">
        <v>190</v>
      </c>
      <c r="B270" s="140">
        <f>B269+B268+B267+B266</f>
        <v>0</v>
      </c>
      <c r="C270" s="140">
        <f>C269+C268+C267+C266</f>
        <v>0</v>
      </c>
      <c r="D270" s="140">
        <f>D269+D268+D267+D266</f>
        <v>0</v>
      </c>
      <c r="E270" s="534">
        <f t="shared" si="15"/>
        <v>0</v>
      </c>
    </row>
    <row r="271" spans="1:5" ht="15" customHeight="1" x14ac:dyDescent="0.2">
      <c r="A271" s="137" t="s">
        <v>267</v>
      </c>
      <c r="B271" s="121">
        <v>0</v>
      </c>
      <c r="C271" s="121">
        <v>0</v>
      </c>
      <c r="D271" s="121">
        <v>0</v>
      </c>
      <c r="E271" s="138">
        <f t="shared" si="15"/>
        <v>0</v>
      </c>
    </row>
    <row r="272" spans="1:5" ht="15" customHeight="1" x14ac:dyDescent="0.2">
      <c r="A272" s="137" t="s">
        <v>268</v>
      </c>
      <c r="B272" s="121">
        <v>0</v>
      </c>
      <c r="C272" s="121">
        <v>0</v>
      </c>
      <c r="D272" s="121">
        <v>0</v>
      </c>
      <c r="E272" s="138">
        <f t="shared" si="15"/>
        <v>0</v>
      </c>
    </row>
    <row r="273" spans="1:5" ht="15" customHeight="1" x14ac:dyDescent="0.2">
      <c r="A273" s="137" t="s">
        <v>269</v>
      </c>
      <c r="B273" s="121">
        <v>0</v>
      </c>
      <c r="C273" s="121">
        <v>0</v>
      </c>
      <c r="D273" s="121">
        <v>0</v>
      </c>
      <c r="E273" s="138">
        <f t="shared" si="15"/>
        <v>0</v>
      </c>
    </row>
    <row r="274" spans="1:5" s="128" customFormat="1" ht="15" customHeight="1" x14ac:dyDescent="0.25">
      <c r="A274" s="139" t="s">
        <v>194</v>
      </c>
      <c r="B274" s="140">
        <f>B273+B272+B271</f>
        <v>0</v>
      </c>
      <c r="C274" s="140">
        <f>C273+C272+C271</f>
        <v>0</v>
      </c>
      <c r="D274" s="140">
        <f>D273+D272+D271</f>
        <v>0</v>
      </c>
      <c r="E274" s="534">
        <f t="shared" si="15"/>
        <v>0</v>
      </c>
    </row>
    <row r="275" spans="1:5" s="128" customFormat="1" ht="15" customHeight="1" x14ac:dyDescent="0.25">
      <c r="A275" s="139" t="s">
        <v>296</v>
      </c>
      <c r="B275" s="140">
        <v>0</v>
      </c>
      <c r="C275" s="140">
        <v>0</v>
      </c>
      <c r="D275" s="140">
        <v>0</v>
      </c>
      <c r="E275" s="534">
        <f>D275-C275</f>
        <v>0</v>
      </c>
    </row>
    <row r="276" spans="1:5" s="128" customFormat="1" ht="15" customHeight="1" x14ac:dyDescent="0.25">
      <c r="A276" s="144" t="s">
        <v>270</v>
      </c>
      <c r="B276" s="152">
        <f>B274+B270+B265+B261+B275</f>
        <v>0</v>
      </c>
      <c r="C276" s="152">
        <f>C274+C270+C265+C261+C275</f>
        <v>0</v>
      </c>
      <c r="D276" s="152">
        <f>D274+D270+D265+D261+D275</f>
        <v>0</v>
      </c>
      <c r="E276" s="146">
        <f t="shared" si="15"/>
        <v>0</v>
      </c>
    </row>
    <row r="277" spans="1:5" ht="15" customHeight="1" x14ac:dyDescent="0.25">
      <c r="A277" s="72" t="s">
        <v>131</v>
      </c>
    </row>
    <row r="278" spans="1:5" ht="15" customHeight="1" x14ac:dyDescent="0.25">
      <c r="A278" s="72" t="s">
        <v>273</v>
      </c>
      <c r="C278" s="129" t="s">
        <v>79</v>
      </c>
      <c r="D278" s="130" t="str">
        <f>Revenue!B2</f>
        <v>SOWELA Technical Community College</v>
      </c>
      <c r="E278" s="130"/>
    </row>
    <row r="279" spans="1:5" ht="15" customHeight="1" thickBot="1" x14ac:dyDescent="0.3">
      <c r="A279" s="82" t="s">
        <v>258</v>
      </c>
      <c r="B279" s="131"/>
      <c r="C279" s="131"/>
      <c r="D279" s="131"/>
      <c r="E279" s="131"/>
    </row>
    <row r="280" spans="1:5" ht="15" customHeight="1" thickTop="1" x14ac:dyDescent="0.2">
      <c r="A280" s="98" t="s">
        <v>117</v>
      </c>
      <c r="B280" s="133"/>
      <c r="C280" s="133"/>
      <c r="D280" s="133"/>
      <c r="E280" s="536"/>
    </row>
    <row r="281" spans="1:5" ht="15" customHeight="1" x14ac:dyDescent="0.25">
      <c r="A281" s="153" t="s">
        <v>283</v>
      </c>
      <c r="B281" s="135" t="s">
        <v>135</v>
      </c>
      <c r="C281" s="135" t="s">
        <v>136</v>
      </c>
      <c r="D281" s="135" t="s">
        <v>136</v>
      </c>
      <c r="E281" s="533" t="str">
        <f>E256</f>
        <v>2025-26 +/-</v>
      </c>
    </row>
    <row r="282" spans="1:5" ht="15" customHeight="1" x14ac:dyDescent="0.25">
      <c r="A282" s="136"/>
      <c r="B282" s="135" t="str">
        <f>B257</f>
        <v>2024-25</v>
      </c>
      <c r="C282" s="135" t="str">
        <f>C257</f>
        <v>2024-25</v>
      </c>
      <c r="D282" s="135" t="str">
        <f>D257</f>
        <v>2025-26</v>
      </c>
      <c r="E282" s="533" t="str">
        <f>E257</f>
        <v>2024-25</v>
      </c>
    </row>
    <row r="283" spans="1:5" ht="15" customHeight="1" x14ac:dyDescent="0.2">
      <c r="A283" s="137" t="s">
        <v>178</v>
      </c>
      <c r="B283" s="121">
        <f>Other!F7</f>
        <v>0</v>
      </c>
      <c r="C283" s="121">
        <f>Other!H7</f>
        <v>0</v>
      </c>
      <c r="D283" s="121">
        <f>Other!J7</f>
        <v>0</v>
      </c>
      <c r="E283" s="138">
        <f t="shared" ref="E283:E301" si="16">D283-C283</f>
        <v>0</v>
      </c>
    </row>
    <row r="284" spans="1:5" ht="15" customHeight="1" x14ac:dyDescent="0.2">
      <c r="A284" s="137" t="s">
        <v>179</v>
      </c>
      <c r="B284" s="121">
        <f>Other!F8</f>
        <v>0</v>
      </c>
      <c r="C284" s="121">
        <f>Other!H8</f>
        <v>0</v>
      </c>
      <c r="D284" s="121">
        <f>Other!J8</f>
        <v>0</v>
      </c>
      <c r="E284" s="138">
        <f t="shared" si="16"/>
        <v>0</v>
      </c>
    </row>
    <row r="285" spans="1:5" ht="15" customHeight="1" x14ac:dyDescent="0.2">
      <c r="A285" s="137" t="s">
        <v>180</v>
      </c>
      <c r="B285" s="121">
        <f>Other!F9</f>
        <v>0</v>
      </c>
      <c r="C285" s="121">
        <f>Other!H9</f>
        <v>0</v>
      </c>
      <c r="D285" s="121">
        <f>Other!J9</f>
        <v>0</v>
      </c>
      <c r="E285" s="138">
        <f t="shared" si="16"/>
        <v>0</v>
      </c>
    </row>
    <row r="286" spans="1:5" s="128" customFormat="1" ht="15" customHeight="1" x14ac:dyDescent="0.25">
      <c r="A286" s="139" t="s">
        <v>181</v>
      </c>
      <c r="B286" s="140">
        <f>B285+B284+B283</f>
        <v>0</v>
      </c>
      <c r="C286" s="140">
        <f>C285+C284+C283</f>
        <v>0</v>
      </c>
      <c r="D286" s="140">
        <f>D285+D284+D283</f>
        <v>0</v>
      </c>
      <c r="E286" s="534">
        <f t="shared" si="16"/>
        <v>0</v>
      </c>
    </row>
    <row r="287" spans="1:5" ht="15" customHeight="1" x14ac:dyDescent="0.2">
      <c r="A287" s="137" t="s">
        <v>260</v>
      </c>
      <c r="B287" s="121">
        <f>Other!F12</f>
        <v>0</v>
      </c>
      <c r="C287" s="121">
        <f>Other!H12</f>
        <v>0</v>
      </c>
      <c r="D287" s="121">
        <f>Other!J12</f>
        <v>0</v>
      </c>
      <c r="E287" s="138">
        <f t="shared" si="16"/>
        <v>0</v>
      </c>
    </row>
    <row r="288" spans="1:5" ht="15" customHeight="1" x14ac:dyDescent="0.2">
      <c r="A288" s="137" t="s">
        <v>261</v>
      </c>
      <c r="B288" s="121">
        <f>Other!F14</f>
        <v>0</v>
      </c>
      <c r="C288" s="121">
        <f>Other!H14</f>
        <v>0</v>
      </c>
      <c r="D288" s="121">
        <f>Other!J14</f>
        <v>0</v>
      </c>
      <c r="E288" s="138">
        <f t="shared" si="16"/>
        <v>0</v>
      </c>
    </row>
    <row r="289" spans="1:5" ht="15" customHeight="1" x14ac:dyDescent="0.2">
      <c r="A289" s="137" t="s">
        <v>262</v>
      </c>
      <c r="B289" s="121">
        <f>Other!F16</f>
        <v>0</v>
      </c>
      <c r="C289" s="121">
        <f>Other!H16</f>
        <v>0</v>
      </c>
      <c r="D289" s="121">
        <f>Other!J16</f>
        <v>0</v>
      </c>
      <c r="E289" s="138">
        <f t="shared" si="16"/>
        <v>0</v>
      </c>
    </row>
    <row r="290" spans="1:5" s="128" customFormat="1" ht="15" customHeight="1" x14ac:dyDescent="0.25">
      <c r="A290" s="139" t="s">
        <v>185</v>
      </c>
      <c r="B290" s="140">
        <f>B289+B288+B287</f>
        <v>0</v>
      </c>
      <c r="C290" s="140">
        <f>C289+C288+C287</f>
        <v>0</v>
      </c>
      <c r="D290" s="140">
        <f>D289+D288+D287</f>
        <v>0</v>
      </c>
      <c r="E290" s="534">
        <f t="shared" si="16"/>
        <v>0</v>
      </c>
    </row>
    <row r="291" spans="1:5" ht="15" customHeight="1" x14ac:dyDescent="0.2">
      <c r="A291" s="137" t="s">
        <v>263</v>
      </c>
      <c r="B291" s="121">
        <f>Other!F27</f>
        <v>0</v>
      </c>
      <c r="C291" s="121">
        <f>Other!H27</f>
        <v>0</v>
      </c>
      <c r="D291" s="121">
        <f>Other!J27</f>
        <v>0</v>
      </c>
      <c r="E291" s="138">
        <f t="shared" si="16"/>
        <v>0</v>
      </c>
    </row>
    <row r="292" spans="1:5" ht="15" customHeight="1" x14ac:dyDescent="0.2">
      <c r="A292" s="137" t="s">
        <v>264</v>
      </c>
      <c r="B292" s="121">
        <f>Other!F29</f>
        <v>0</v>
      </c>
      <c r="C292" s="121">
        <f>Other!H29</f>
        <v>0</v>
      </c>
      <c r="D292" s="121">
        <f>Other!J29</f>
        <v>0</v>
      </c>
      <c r="E292" s="138">
        <f t="shared" si="16"/>
        <v>0</v>
      </c>
    </row>
    <row r="293" spans="1:5" ht="15" customHeight="1" x14ac:dyDescent="0.2">
      <c r="A293" s="137" t="s">
        <v>265</v>
      </c>
      <c r="B293" s="121">
        <f>Other!F37</f>
        <v>0</v>
      </c>
      <c r="C293" s="121">
        <f>Other!H37</f>
        <v>0</v>
      </c>
      <c r="D293" s="121">
        <f>Other!J37</f>
        <v>0</v>
      </c>
      <c r="E293" s="138">
        <f t="shared" si="16"/>
        <v>0</v>
      </c>
    </row>
    <row r="294" spans="1:5" ht="15" customHeight="1" x14ac:dyDescent="0.2">
      <c r="A294" s="137" t="s">
        <v>266</v>
      </c>
      <c r="B294" s="121">
        <f>Other!F39</f>
        <v>0</v>
      </c>
      <c r="C294" s="121">
        <f>Other!H39</f>
        <v>0</v>
      </c>
      <c r="D294" s="121">
        <f>Other!J39</f>
        <v>0</v>
      </c>
      <c r="E294" s="138">
        <f t="shared" si="16"/>
        <v>0</v>
      </c>
    </row>
    <row r="295" spans="1:5" s="128" customFormat="1" ht="15" customHeight="1" x14ac:dyDescent="0.25">
      <c r="A295" s="139" t="s">
        <v>190</v>
      </c>
      <c r="B295" s="140">
        <f>B294+B293+B292+B291</f>
        <v>0</v>
      </c>
      <c r="C295" s="140">
        <f>C294+C293+C292+C291</f>
        <v>0</v>
      </c>
      <c r="D295" s="140">
        <f>D294+D293+D292+D291</f>
        <v>0</v>
      </c>
      <c r="E295" s="534">
        <f t="shared" si="16"/>
        <v>0</v>
      </c>
    </row>
    <row r="296" spans="1:5" ht="15" customHeight="1" x14ac:dyDescent="0.2">
      <c r="A296" s="137" t="s">
        <v>267</v>
      </c>
      <c r="B296" s="121">
        <f>Other!F32+Other!F34</f>
        <v>0</v>
      </c>
      <c r="C296" s="121">
        <f>Other!H32+Other!H34</f>
        <v>0</v>
      </c>
      <c r="D296" s="121">
        <f>Other!J32+Other!J34</f>
        <v>0</v>
      </c>
      <c r="E296" s="138">
        <f t="shared" si="16"/>
        <v>0</v>
      </c>
    </row>
    <row r="297" spans="1:5" ht="15" customHeight="1" x14ac:dyDescent="0.2">
      <c r="A297" s="137" t="s">
        <v>268</v>
      </c>
      <c r="B297" s="121">
        <f>Other!F31</f>
        <v>0</v>
      </c>
      <c r="C297" s="121">
        <f>Other!H31</f>
        <v>0</v>
      </c>
      <c r="D297" s="121">
        <f>Other!J31</f>
        <v>0</v>
      </c>
      <c r="E297" s="138">
        <f t="shared" si="16"/>
        <v>0</v>
      </c>
    </row>
    <row r="298" spans="1:5" ht="15" customHeight="1" x14ac:dyDescent="0.2">
      <c r="A298" s="137" t="s">
        <v>269</v>
      </c>
      <c r="B298" s="121">
        <f>Other!F33</f>
        <v>0</v>
      </c>
      <c r="C298" s="121">
        <f>Other!H33</f>
        <v>0</v>
      </c>
      <c r="D298" s="121">
        <f>Other!J33</f>
        <v>0</v>
      </c>
      <c r="E298" s="138">
        <f t="shared" si="16"/>
        <v>0</v>
      </c>
    </row>
    <row r="299" spans="1:5" s="128" customFormat="1" ht="15" customHeight="1" x14ac:dyDescent="0.25">
      <c r="A299" s="139" t="s">
        <v>194</v>
      </c>
      <c r="B299" s="140">
        <f>B298+B297+B296</f>
        <v>0</v>
      </c>
      <c r="C299" s="140">
        <f>C298+C297+C296</f>
        <v>0</v>
      </c>
      <c r="D299" s="140">
        <f>D298+D297+D296</f>
        <v>0</v>
      </c>
      <c r="E299" s="534">
        <f t="shared" si="16"/>
        <v>0</v>
      </c>
    </row>
    <row r="300" spans="1:5" s="128" customFormat="1" ht="15" customHeight="1" x14ac:dyDescent="0.25">
      <c r="A300" s="139" t="s">
        <v>296</v>
      </c>
      <c r="B300" s="140">
        <f>Other!F41</f>
        <v>0</v>
      </c>
      <c r="C300" s="140">
        <f>Other!H41</f>
        <v>0</v>
      </c>
      <c r="D300" s="140">
        <f>Other!J41</f>
        <v>0</v>
      </c>
      <c r="E300" s="534">
        <f>D300-C300</f>
        <v>0</v>
      </c>
    </row>
    <row r="301" spans="1:5" s="128" customFormat="1" ht="15" customHeight="1" x14ac:dyDescent="0.25">
      <c r="A301" s="144" t="s">
        <v>270</v>
      </c>
      <c r="B301" s="140">
        <f>B299+B295+B290+B286+B300</f>
        <v>0</v>
      </c>
      <c r="C301" s="140">
        <f>C299+C295+C290+C286+C300</f>
        <v>0</v>
      </c>
      <c r="D301" s="140">
        <f>D299+D295+D290+D286+D300</f>
        <v>0</v>
      </c>
      <c r="E301" s="534">
        <f t="shared" si="16"/>
        <v>0</v>
      </c>
    </row>
    <row r="302" spans="1:5" ht="15" customHeight="1" x14ac:dyDescent="0.25">
      <c r="A302" s="139" t="s">
        <v>117</v>
      </c>
      <c r="B302" s="157"/>
      <c r="C302" s="157"/>
      <c r="D302" s="157"/>
      <c r="E302" s="540"/>
    </row>
    <row r="303" spans="1:5" ht="15" customHeight="1" x14ac:dyDescent="0.25">
      <c r="A303" s="139" t="s">
        <v>176</v>
      </c>
      <c r="B303" s="135" t="s">
        <v>135</v>
      </c>
      <c r="C303" s="135" t="s">
        <v>136</v>
      </c>
      <c r="D303" s="135" t="s">
        <v>136</v>
      </c>
      <c r="E303" s="533" t="str">
        <f>E281</f>
        <v>2025-26 +/-</v>
      </c>
    </row>
    <row r="304" spans="1:5" ht="15" customHeight="1" x14ac:dyDescent="0.25">
      <c r="A304" s="144"/>
      <c r="B304" s="135" t="str">
        <f>B282</f>
        <v>2024-25</v>
      </c>
      <c r="C304" s="135" t="str">
        <f>C282</f>
        <v>2024-25</v>
      </c>
      <c r="D304" s="135" t="str">
        <f>D282</f>
        <v>2025-26</v>
      </c>
      <c r="E304" s="533" t="str">
        <f>E282</f>
        <v>2024-25</v>
      </c>
    </row>
    <row r="305" spans="1:5" ht="15" customHeight="1" x14ac:dyDescent="0.2">
      <c r="A305" s="137" t="s">
        <v>178</v>
      </c>
      <c r="B305" s="121">
        <f t="shared" ref="B305:D307" si="17">B283+B258+B236+B214+B189</f>
        <v>12791026.949999999</v>
      </c>
      <c r="C305" s="121">
        <f t="shared" si="17"/>
        <v>12919991.01</v>
      </c>
      <c r="D305" s="121">
        <f t="shared" si="17"/>
        <v>12568361</v>
      </c>
      <c r="E305" s="138">
        <f t="shared" ref="E305:E323" si="18">D305-C305</f>
        <v>-351630.00999999978</v>
      </c>
    </row>
    <row r="306" spans="1:5" ht="15" customHeight="1" x14ac:dyDescent="0.2">
      <c r="A306" s="137" t="s">
        <v>179</v>
      </c>
      <c r="B306" s="121">
        <f t="shared" si="17"/>
        <v>0</v>
      </c>
      <c r="C306" s="121">
        <f t="shared" si="17"/>
        <v>0</v>
      </c>
      <c r="D306" s="121">
        <f t="shared" si="17"/>
        <v>0</v>
      </c>
      <c r="E306" s="138">
        <f t="shared" si="18"/>
        <v>0</v>
      </c>
    </row>
    <row r="307" spans="1:5" ht="15" customHeight="1" x14ac:dyDescent="0.2">
      <c r="A307" s="137" t="s">
        <v>180</v>
      </c>
      <c r="B307" s="121">
        <f t="shared" si="17"/>
        <v>4924669.5200000005</v>
      </c>
      <c r="C307" s="121">
        <f t="shared" si="17"/>
        <v>4974320.99</v>
      </c>
      <c r="D307" s="121">
        <f t="shared" si="17"/>
        <v>5434664</v>
      </c>
      <c r="E307" s="138">
        <f t="shared" si="18"/>
        <v>460343.00999999978</v>
      </c>
    </row>
    <row r="308" spans="1:5" s="128" customFormat="1" ht="15" customHeight="1" x14ac:dyDescent="0.25">
      <c r="A308" s="139" t="s">
        <v>181</v>
      </c>
      <c r="B308" s="140">
        <f>B307+B306+B305</f>
        <v>17715696.469999999</v>
      </c>
      <c r="C308" s="140">
        <f>C307+C306+C305</f>
        <v>17894312</v>
      </c>
      <c r="D308" s="140">
        <f>D307+D306+D305</f>
        <v>18003025</v>
      </c>
      <c r="E308" s="534">
        <f t="shared" si="18"/>
        <v>108713</v>
      </c>
    </row>
    <row r="309" spans="1:5" ht="15" customHeight="1" x14ac:dyDescent="0.2">
      <c r="A309" s="137" t="s">
        <v>260</v>
      </c>
      <c r="B309" s="121">
        <f t="shared" ref="B309:C311" si="19">B287+B262+B240+B218+B193</f>
        <v>123443.25</v>
      </c>
      <c r="C309" s="121">
        <f t="shared" si="19"/>
        <v>130502</v>
      </c>
      <c r="D309" s="121">
        <f>D287+D262+D240+D218+D193</f>
        <v>149051</v>
      </c>
      <c r="E309" s="138">
        <f t="shared" si="18"/>
        <v>18549</v>
      </c>
    </row>
    <row r="310" spans="1:5" ht="15" customHeight="1" x14ac:dyDescent="0.2">
      <c r="A310" s="137" t="s">
        <v>261</v>
      </c>
      <c r="B310" s="121">
        <f t="shared" si="19"/>
        <v>2972481.4899999998</v>
      </c>
      <c r="C310" s="121">
        <f t="shared" si="19"/>
        <v>2991250.12</v>
      </c>
      <c r="D310" s="121">
        <f>D288+D263+D241+D219+D194</f>
        <v>2763418</v>
      </c>
      <c r="E310" s="138">
        <f t="shared" si="18"/>
        <v>-227832.12000000011</v>
      </c>
    </row>
    <row r="311" spans="1:5" ht="15" customHeight="1" x14ac:dyDescent="0.2">
      <c r="A311" s="137" t="s">
        <v>262</v>
      </c>
      <c r="B311" s="121">
        <f t="shared" si="19"/>
        <v>357810.51</v>
      </c>
      <c r="C311" s="121">
        <f t="shared" si="19"/>
        <v>375574.68</v>
      </c>
      <c r="D311" s="121">
        <f>D289+D264+D242+D220+D195</f>
        <v>404815</v>
      </c>
      <c r="E311" s="138">
        <f t="shared" si="18"/>
        <v>29240.320000000007</v>
      </c>
    </row>
    <row r="312" spans="1:5" s="128" customFormat="1" ht="15" customHeight="1" x14ac:dyDescent="0.25">
      <c r="A312" s="139" t="s">
        <v>185</v>
      </c>
      <c r="B312" s="140">
        <f>B311+B310+B309</f>
        <v>3453735.25</v>
      </c>
      <c r="C312" s="140">
        <f>C311+C310+C309</f>
        <v>3497326.8000000003</v>
      </c>
      <c r="D312" s="140">
        <f>D311+D310+D309</f>
        <v>3317284</v>
      </c>
      <c r="E312" s="534">
        <f t="shared" si="18"/>
        <v>-180042.80000000028</v>
      </c>
    </row>
    <row r="313" spans="1:5" ht="15" customHeight="1" x14ac:dyDescent="0.2">
      <c r="A313" s="137" t="s">
        <v>263</v>
      </c>
      <c r="B313" s="121">
        <f t="shared" ref="B313:C316" si="20">B291+B266+B244+B222+B197</f>
        <v>307796.16000000003</v>
      </c>
      <c r="C313" s="121">
        <f t="shared" si="20"/>
        <v>309871</v>
      </c>
      <c r="D313" s="121">
        <f>D291+D266+D244+D222+D197</f>
        <v>251700</v>
      </c>
      <c r="E313" s="138">
        <f t="shared" si="18"/>
        <v>-58171</v>
      </c>
    </row>
    <row r="314" spans="1:5" ht="15" customHeight="1" x14ac:dyDescent="0.2">
      <c r="A314" s="137" t="s">
        <v>264</v>
      </c>
      <c r="B314" s="121">
        <f t="shared" si="20"/>
        <v>654836.80999999994</v>
      </c>
      <c r="C314" s="121">
        <f t="shared" si="20"/>
        <v>656241.32000000007</v>
      </c>
      <c r="D314" s="121">
        <f>D292+D267+D245+D223+D198</f>
        <v>643697</v>
      </c>
      <c r="E314" s="138">
        <f t="shared" si="18"/>
        <v>-12544.320000000065</v>
      </c>
    </row>
    <row r="315" spans="1:5" ht="15" customHeight="1" x14ac:dyDescent="0.2">
      <c r="A315" s="137" t="s">
        <v>265</v>
      </c>
      <c r="B315" s="121">
        <f t="shared" si="20"/>
        <v>0</v>
      </c>
      <c r="C315" s="121">
        <f t="shared" si="20"/>
        <v>0</v>
      </c>
      <c r="D315" s="121">
        <f>D293+D268+D246+D224+D199</f>
        <v>0</v>
      </c>
      <c r="E315" s="138">
        <f t="shared" si="18"/>
        <v>0</v>
      </c>
    </row>
    <row r="316" spans="1:5" ht="15" customHeight="1" x14ac:dyDescent="0.2">
      <c r="A316" s="137" t="s">
        <v>266</v>
      </c>
      <c r="B316" s="121">
        <f t="shared" si="20"/>
        <v>999770</v>
      </c>
      <c r="C316" s="121">
        <f t="shared" si="20"/>
        <v>999773</v>
      </c>
      <c r="D316" s="121">
        <f>D294+D269+D247+D225+D200</f>
        <v>1273321</v>
      </c>
      <c r="E316" s="138">
        <f t="shared" si="18"/>
        <v>273548</v>
      </c>
    </row>
    <row r="317" spans="1:5" s="128" customFormat="1" ht="15" customHeight="1" x14ac:dyDescent="0.25">
      <c r="A317" s="139" t="s">
        <v>190</v>
      </c>
      <c r="B317" s="140">
        <f>B316+B315+B314+B313</f>
        <v>1962402.9700000002</v>
      </c>
      <c r="C317" s="140">
        <f>C316+C315+C314+C313</f>
        <v>1965885.32</v>
      </c>
      <c r="D317" s="140">
        <f>D316+D315+D314+D313</f>
        <v>2168718</v>
      </c>
      <c r="E317" s="534">
        <f t="shared" si="18"/>
        <v>202832.67999999993</v>
      </c>
    </row>
    <row r="318" spans="1:5" ht="15" customHeight="1" x14ac:dyDescent="0.2">
      <c r="A318" s="137" t="s">
        <v>267</v>
      </c>
      <c r="B318" s="121">
        <f t="shared" ref="B318:C320" si="21">B296+B271+B249+B227+B202</f>
        <v>300833.81</v>
      </c>
      <c r="C318" s="121">
        <f t="shared" si="21"/>
        <v>309563.88</v>
      </c>
      <c r="D318" s="121">
        <f>D296+D271+D249+D227+D202</f>
        <v>246168</v>
      </c>
      <c r="E318" s="138">
        <f t="shared" si="18"/>
        <v>-63395.880000000005</v>
      </c>
    </row>
    <row r="319" spans="1:5" ht="15" customHeight="1" x14ac:dyDescent="0.2">
      <c r="A319" s="137" t="s">
        <v>268</v>
      </c>
      <c r="B319" s="121">
        <f t="shared" si="21"/>
        <v>0</v>
      </c>
      <c r="C319" s="121">
        <f t="shared" si="21"/>
        <v>0</v>
      </c>
      <c r="D319" s="121">
        <f>D297+D272+D250+D228+D203</f>
        <v>0</v>
      </c>
      <c r="E319" s="138">
        <f t="shared" si="18"/>
        <v>0</v>
      </c>
    </row>
    <row r="320" spans="1:5" ht="15" customHeight="1" x14ac:dyDescent="0.2">
      <c r="A320" s="137" t="s">
        <v>269</v>
      </c>
      <c r="B320" s="121">
        <f t="shared" si="21"/>
        <v>0</v>
      </c>
      <c r="C320" s="121">
        <f t="shared" si="21"/>
        <v>0</v>
      </c>
      <c r="D320" s="121">
        <f>D298+D273+D251+D229+D204</f>
        <v>0</v>
      </c>
      <c r="E320" s="138">
        <f t="shared" si="18"/>
        <v>0</v>
      </c>
    </row>
    <row r="321" spans="1:5" s="128" customFormat="1" ht="15" customHeight="1" x14ac:dyDescent="0.25">
      <c r="A321" s="139" t="s">
        <v>194</v>
      </c>
      <c r="B321" s="140">
        <f>B320+B319+B318</f>
        <v>300833.81</v>
      </c>
      <c r="C321" s="140">
        <f>C320+C319+C318</f>
        <v>309563.88</v>
      </c>
      <c r="D321" s="140">
        <f>D320+D319+D318</f>
        <v>246168</v>
      </c>
      <c r="E321" s="534">
        <f t="shared" si="18"/>
        <v>-63395.880000000005</v>
      </c>
    </row>
    <row r="322" spans="1:5" s="128" customFormat="1" ht="15" customHeight="1" x14ac:dyDescent="0.25">
      <c r="A322" s="139" t="s">
        <v>296</v>
      </c>
      <c r="B322" s="140">
        <f>B300+B275+B253+B231+B206</f>
        <v>0</v>
      </c>
      <c r="C322" s="140">
        <f>C300+C275+C253+C231+C206</f>
        <v>0</v>
      </c>
      <c r="D322" s="140">
        <f>D300+D275+D253+D231+D206</f>
        <v>0</v>
      </c>
      <c r="E322" s="534">
        <f>D322-C322</f>
        <v>0</v>
      </c>
    </row>
    <row r="323" spans="1:5" s="128" customFormat="1" ht="15" customHeight="1" x14ac:dyDescent="0.25">
      <c r="A323" s="158" t="s">
        <v>284</v>
      </c>
      <c r="B323" s="152">
        <f>B321+B317+B312+B308+B322</f>
        <v>23432668.5</v>
      </c>
      <c r="C323" s="152">
        <f>C321+C317+C312+C308+C322</f>
        <v>23667088</v>
      </c>
      <c r="D323" s="146">
        <f>D321+D317+D312+D308+D322</f>
        <v>23735195</v>
      </c>
      <c r="E323" s="146">
        <f t="shared" si="18"/>
        <v>68107</v>
      </c>
    </row>
    <row r="324" spans="1:5" ht="15" customHeight="1" x14ac:dyDescent="0.2">
      <c r="A324" s="159"/>
      <c r="B324" s="160"/>
      <c r="C324" s="160"/>
      <c r="D324" s="160"/>
      <c r="E324" s="160"/>
    </row>
    <row r="326" spans="1:5" ht="15" customHeight="1" x14ac:dyDescent="0.25">
      <c r="A326" s="128" t="s">
        <v>533</v>
      </c>
    </row>
  </sheetData>
  <mergeCells count="1">
    <mergeCell ref="C2:E2"/>
  </mergeCells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DC45C-3FF9-4E73-92A9-2FBA71836A7B}">
  <sheetPr>
    <pageSetUpPr fitToPage="1"/>
  </sheetPr>
  <dimension ref="A1:M2329"/>
  <sheetViews>
    <sheetView topLeftCell="A2277" zoomScale="70" zoomScaleNormal="70" workbookViewId="0">
      <selection activeCell="B2300" sqref="B2300"/>
    </sheetView>
  </sheetViews>
  <sheetFormatPr defaultRowHeight="14.25" x14ac:dyDescent="0.2"/>
  <cols>
    <col min="1" max="1" width="67.140625" style="859" bestFit="1" customWidth="1"/>
    <col min="2" max="5" width="30.5703125" style="858" customWidth="1"/>
    <col min="6" max="6" width="29.140625" style="859" bestFit="1" customWidth="1"/>
    <col min="7" max="7" width="17" style="859" customWidth="1"/>
    <col min="8" max="8" width="29.140625" style="859" bestFit="1" customWidth="1"/>
    <col min="9" max="9" width="17" style="859" customWidth="1"/>
    <col min="10" max="10" width="29.140625" style="859" bestFit="1" customWidth="1"/>
    <col min="11" max="11" width="17" style="859" customWidth="1"/>
    <col min="12" max="12" width="29.140625" style="859" bestFit="1" customWidth="1"/>
    <col min="13" max="13" width="17" style="859" customWidth="1"/>
    <col min="14" max="16384" width="9.140625" style="859"/>
  </cols>
  <sheetData>
    <row r="1" spans="1:6" ht="15" x14ac:dyDescent="0.25">
      <c r="A1" s="857" t="s">
        <v>131</v>
      </c>
    </row>
    <row r="2" spans="1:6" ht="15" x14ac:dyDescent="0.25">
      <c r="A2" s="857" t="s">
        <v>800</v>
      </c>
      <c r="B2" s="860" t="s">
        <v>79</v>
      </c>
      <c r="C2" s="861" t="s">
        <v>577</v>
      </c>
      <c r="D2" s="861"/>
      <c r="E2" s="861"/>
    </row>
    <row r="3" spans="1:6" ht="15.75" thickBot="1" x14ac:dyDescent="0.3">
      <c r="A3" s="862" t="s">
        <v>801</v>
      </c>
      <c r="B3" s="863"/>
      <c r="C3" s="863"/>
      <c r="D3" s="863"/>
      <c r="E3" s="863"/>
      <c r="F3" s="864"/>
    </row>
    <row r="4" spans="1:6" ht="15.75" thickTop="1" x14ac:dyDescent="0.25">
      <c r="A4" s="865" t="s">
        <v>802</v>
      </c>
      <c r="B4" s="866"/>
      <c r="C4" s="866"/>
      <c r="D4" s="866"/>
      <c r="E4" s="867"/>
      <c r="F4" s="868"/>
    </row>
    <row r="5" spans="1:6" ht="15" x14ac:dyDescent="0.25">
      <c r="A5" s="869" t="s">
        <v>117</v>
      </c>
      <c r="B5" s="870"/>
      <c r="C5" s="870"/>
      <c r="D5" s="871"/>
      <c r="E5" s="872"/>
      <c r="F5" s="868"/>
    </row>
    <row r="6" spans="1:6" ht="15" x14ac:dyDescent="0.25">
      <c r="A6" s="873" t="s">
        <v>803</v>
      </c>
      <c r="B6" s="874"/>
      <c r="C6" s="874"/>
      <c r="D6" s="874"/>
      <c r="E6" s="875"/>
      <c r="F6" s="868"/>
    </row>
    <row r="7" spans="1:6" x14ac:dyDescent="0.2">
      <c r="A7" s="876" t="s">
        <v>117</v>
      </c>
      <c r="B7" s="877"/>
      <c r="C7" s="877"/>
      <c r="D7" s="877"/>
      <c r="E7" s="875"/>
      <c r="F7" s="868"/>
    </row>
    <row r="8" spans="1:6" x14ac:dyDescent="0.2">
      <c r="A8" s="876"/>
      <c r="B8" s="877"/>
      <c r="C8" s="877"/>
      <c r="D8" s="877"/>
      <c r="E8" s="875"/>
    </row>
    <row r="9" spans="1:6" ht="15" x14ac:dyDescent="0.25">
      <c r="A9" s="873" t="s">
        <v>804</v>
      </c>
      <c r="B9" s="870" t="s">
        <v>571</v>
      </c>
      <c r="C9" s="870" t="s">
        <v>203</v>
      </c>
      <c r="D9" s="870" t="s">
        <v>203</v>
      </c>
      <c r="E9" s="878" t="s">
        <v>805</v>
      </c>
      <c r="F9" s="868"/>
    </row>
    <row r="10" spans="1:6" ht="15" x14ac:dyDescent="0.25">
      <c r="A10" s="873" t="s">
        <v>806</v>
      </c>
      <c r="B10" s="870" t="s">
        <v>543</v>
      </c>
      <c r="C10" s="870" t="s">
        <v>543</v>
      </c>
      <c r="D10" s="871" t="s">
        <v>565</v>
      </c>
      <c r="E10" s="870" t="s">
        <v>543</v>
      </c>
      <c r="F10" s="868"/>
    </row>
    <row r="11" spans="1:6" ht="15" x14ac:dyDescent="0.25">
      <c r="A11" s="879"/>
      <c r="B11" s="880"/>
      <c r="C11" s="877"/>
      <c r="D11" s="877"/>
      <c r="E11" s="877"/>
      <c r="F11" s="868"/>
    </row>
    <row r="12" spans="1:6" x14ac:dyDescent="0.2">
      <c r="A12" s="881" t="s">
        <v>807</v>
      </c>
      <c r="B12" s="882">
        <v>51678.44</v>
      </c>
      <c r="C12" s="882">
        <v>51679</v>
      </c>
      <c r="D12" s="882">
        <v>390526</v>
      </c>
      <c r="E12" s="883">
        <f t="shared" ref="E12:E29" si="0">D12-C12</f>
        <v>338847</v>
      </c>
    </row>
    <row r="13" spans="1:6" x14ac:dyDescent="0.2">
      <c r="A13" s="884" t="s">
        <v>808</v>
      </c>
      <c r="B13" s="882">
        <v>0</v>
      </c>
      <c r="C13" s="882">
        <v>0</v>
      </c>
      <c r="D13" s="882">
        <v>0</v>
      </c>
      <c r="E13" s="883">
        <f t="shared" si="0"/>
        <v>0</v>
      </c>
    </row>
    <row r="14" spans="1:6" x14ac:dyDescent="0.2">
      <c r="A14" s="884" t="s">
        <v>809</v>
      </c>
      <c r="B14" s="882">
        <v>322090.99</v>
      </c>
      <c r="C14" s="882">
        <v>322093</v>
      </c>
      <c r="D14" s="882">
        <v>605818</v>
      </c>
      <c r="E14" s="883">
        <f t="shared" si="0"/>
        <v>283725</v>
      </c>
    </row>
    <row r="15" spans="1:6" ht="15" x14ac:dyDescent="0.25">
      <c r="A15" s="873" t="s">
        <v>181</v>
      </c>
      <c r="B15" s="885">
        <f>B14+B13+B12</f>
        <v>373769.43</v>
      </c>
      <c r="C15" s="885">
        <f>C14+C13+C12</f>
        <v>373772</v>
      </c>
      <c r="D15" s="885">
        <f>D14+D13+D12</f>
        <v>996344</v>
      </c>
      <c r="E15" s="886">
        <f t="shared" si="0"/>
        <v>622572</v>
      </c>
    </row>
    <row r="16" spans="1:6" x14ac:dyDescent="0.2">
      <c r="A16" s="884" t="s">
        <v>84</v>
      </c>
      <c r="B16" s="882">
        <v>5254.54</v>
      </c>
      <c r="C16" s="882">
        <v>5256</v>
      </c>
      <c r="D16" s="882">
        <v>15249</v>
      </c>
      <c r="E16" s="883">
        <f t="shared" si="0"/>
        <v>9993</v>
      </c>
    </row>
    <row r="17" spans="1:5" x14ac:dyDescent="0.2">
      <c r="A17" s="884" t="s">
        <v>85</v>
      </c>
      <c r="B17" s="882">
        <v>9825.8799999999992</v>
      </c>
      <c r="C17" s="882">
        <v>9827</v>
      </c>
      <c r="D17" s="882">
        <v>41985</v>
      </c>
      <c r="E17" s="883">
        <f t="shared" si="0"/>
        <v>32158</v>
      </c>
    </row>
    <row r="18" spans="1:5" x14ac:dyDescent="0.2">
      <c r="A18" s="884" t="s">
        <v>810</v>
      </c>
      <c r="B18" s="882">
        <v>382.25</v>
      </c>
      <c r="C18" s="882">
        <v>383</v>
      </c>
      <c r="D18" s="882">
        <v>0</v>
      </c>
      <c r="E18" s="883">
        <f t="shared" si="0"/>
        <v>-383</v>
      </c>
    </row>
    <row r="19" spans="1:5" ht="15" x14ac:dyDescent="0.25">
      <c r="A19" s="873" t="s">
        <v>811</v>
      </c>
      <c r="B19" s="885">
        <f>B18+B17+B16</f>
        <v>15462.669999999998</v>
      </c>
      <c r="C19" s="885">
        <f>C18+C17+C16</f>
        <v>15466</v>
      </c>
      <c r="D19" s="885">
        <f>D18+D17+D16</f>
        <v>57234</v>
      </c>
      <c r="E19" s="886">
        <f t="shared" si="0"/>
        <v>41768</v>
      </c>
    </row>
    <row r="20" spans="1:5" x14ac:dyDescent="0.2">
      <c r="A20" s="884" t="s">
        <v>87</v>
      </c>
      <c r="B20" s="882">
        <v>0</v>
      </c>
      <c r="C20" s="882">
        <v>0</v>
      </c>
      <c r="D20" s="882">
        <v>0</v>
      </c>
      <c r="E20" s="883">
        <f t="shared" si="0"/>
        <v>0</v>
      </c>
    </row>
    <row r="21" spans="1:5" x14ac:dyDescent="0.2">
      <c r="A21" s="884" t="s">
        <v>95</v>
      </c>
      <c r="B21" s="882">
        <v>0</v>
      </c>
      <c r="C21" s="882">
        <v>0</v>
      </c>
      <c r="D21" s="882">
        <v>0</v>
      </c>
      <c r="E21" s="883">
        <f t="shared" si="0"/>
        <v>0</v>
      </c>
    </row>
    <row r="22" spans="1:5" x14ac:dyDescent="0.2">
      <c r="A22" s="884" t="s">
        <v>188</v>
      </c>
      <c r="B22" s="882">
        <v>0</v>
      </c>
      <c r="C22" s="882">
        <v>0</v>
      </c>
      <c r="D22" s="882">
        <v>0</v>
      </c>
      <c r="E22" s="883">
        <f t="shared" si="0"/>
        <v>0</v>
      </c>
    </row>
    <row r="23" spans="1:5" x14ac:dyDescent="0.2">
      <c r="A23" s="884" t="s">
        <v>812</v>
      </c>
      <c r="B23" s="882">
        <v>0</v>
      </c>
      <c r="C23" s="882">
        <v>0</v>
      </c>
      <c r="D23" s="882">
        <v>0</v>
      </c>
      <c r="E23" s="883">
        <f t="shared" si="0"/>
        <v>0</v>
      </c>
    </row>
    <row r="24" spans="1:5" ht="15" x14ac:dyDescent="0.25">
      <c r="A24" s="873" t="s">
        <v>190</v>
      </c>
      <c r="B24" s="885">
        <f>B23+B22+B21+B20</f>
        <v>0</v>
      </c>
      <c r="C24" s="885">
        <f>C23+C22+C21+C20</f>
        <v>0</v>
      </c>
      <c r="D24" s="885">
        <f>D23+D22+D21+D20</f>
        <v>0</v>
      </c>
      <c r="E24" s="886">
        <f t="shared" si="0"/>
        <v>0</v>
      </c>
    </row>
    <row r="25" spans="1:5" x14ac:dyDescent="0.2">
      <c r="A25" s="884" t="s">
        <v>813</v>
      </c>
      <c r="B25" s="882">
        <v>6554.84</v>
      </c>
      <c r="C25" s="882">
        <v>6555</v>
      </c>
      <c r="D25" s="882">
        <v>5066</v>
      </c>
      <c r="E25" s="883">
        <f t="shared" si="0"/>
        <v>-1489</v>
      </c>
    </row>
    <row r="26" spans="1:5" x14ac:dyDescent="0.2">
      <c r="A26" s="884" t="s">
        <v>192</v>
      </c>
      <c r="B26" s="882">
        <v>0</v>
      </c>
      <c r="C26" s="882">
        <v>0</v>
      </c>
      <c r="D26" s="882">
        <v>0</v>
      </c>
      <c r="E26" s="883">
        <f t="shared" si="0"/>
        <v>0</v>
      </c>
    </row>
    <row r="27" spans="1:5" x14ac:dyDescent="0.2">
      <c r="A27" s="884" t="s">
        <v>193</v>
      </c>
      <c r="B27" s="882">
        <v>0</v>
      </c>
      <c r="C27" s="882">
        <v>0</v>
      </c>
      <c r="D27" s="882">
        <v>0</v>
      </c>
      <c r="E27" s="883">
        <f t="shared" si="0"/>
        <v>0</v>
      </c>
    </row>
    <row r="28" spans="1:5" ht="15" x14ac:dyDescent="0.25">
      <c r="A28" s="873" t="s">
        <v>814</v>
      </c>
      <c r="B28" s="885">
        <f>B27+B26+B25</f>
        <v>6554.84</v>
      </c>
      <c r="C28" s="885">
        <f>C27+C26+C25</f>
        <v>6555</v>
      </c>
      <c r="D28" s="885">
        <f>D27+D26+D25</f>
        <v>5066</v>
      </c>
      <c r="E28" s="886">
        <f t="shared" si="0"/>
        <v>-1489</v>
      </c>
    </row>
    <row r="29" spans="1:5" ht="15" x14ac:dyDescent="0.25">
      <c r="A29" s="887" t="s">
        <v>270</v>
      </c>
      <c r="B29" s="888">
        <f>B28+B24+B19+B15</f>
        <v>395786.94</v>
      </c>
      <c r="C29" s="888">
        <f>C28+C24+C19+C15</f>
        <v>395793</v>
      </c>
      <c r="D29" s="888">
        <f>D28+D24+D19+D15</f>
        <v>1058644</v>
      </c>
      <c r="E29" s="889">
        <f t="shared" si="0"/>
        <v>662851</v>
      </c>
    </row>
    <row r="30" spans="1:5" ht="15" x14ac:dyDescent="0.25">
      <c r="A30" s="873" t="s">
        <v>815</v>
      </c>
      <c r="B30" s="870" t="s">
        <v>571</v>
      </c>
      <c r="C30" s="870" t="s">
        <v>203</v>
      </c>
      <c r="D30" s="870" t="s">
        <v>203</v>
      </c>
      <c r="E30" s="872" t="s">
        <v>805</v>
      </c>
    </row>
    <row r="31" spans="1:5" ht="15" x14ac:dyDescent="0.25">
      <c r="A31" s="873" t="s">
        <v>816</v>
      </c>
      <c r="B31" s="870" t="s">
        <v>543</v>
      </c>
      <c r="C31" s="870" t="s">
        <v>543</v>
      </c>
      <c r="D31" s="871" t="s">
        <v>565</v>
      </c>
      <c r="E31" s="872" t="s">
        <v>543</v>
      </c>
    </row>
    <row r="32" spans="1:5" ht="15" x14ac:dyDescent="0.25">
      <c r="A32" s="890"/>
      <c r="B32" s="891"/>
      <c r="C32" s="877"/>
      <c r="D32" s="877"/>
      <c r="E32" s="875"/>
    </row>
    <row r="33" spans="1:5" x14ac:dyDescent="0.2">
      <c r="A33" s="884" t="s">
        <v>807</v>
      </c>
      <c r="B33" s="882">
        <v>296295.07</v>
      </c>
      <c r="C33" s="882">
        <v>296297</v>
      </c>
      <c r="D33" s="882">
        <v>164515</v>
      </c>
      <c r="E33" s="883">
        <f t="shared" ref="E33:E50" si="1">D33-C33</f>
        <v>-131782</v>
      </c>
    </row>
    <row r="34" spans="1:5" x14ac:dyDescent="0.2">
      <c r="A34" s="884" t="s">
        <v>808</v>
      </c>
      <c r="B34" s="882">
        <v>0</v>
      </c>
      <c r="C34" s="882">
        <v>0</v>
      </c>
      <c r="D34" s="882">
        <v>0</v>
      </c>
      <c r="E34" s="883">
        <f t="shared" si="1"/>
        <v>0</v>
      </c>
    </row>
    <row r="35" spans="1:5" x14ac:dyDescent="0.2">
      <c r="A35" s="884" t="s">
        <v>809</v>
      </c>
      <c r="B35" s="882">
        <v>91345.2</v>
      </c>
      <c r="C35" s="882">
        <v>91347</v>
      </c>
      <c r="D35" s="882">
        <v>63076</v>
      </c>
      <c r="E35" s="883">
        <f t="shared" si="1"/>
        <v>-28271</v>
      </c>
    </row>
    <row r="36" spans="1:5" ht="15" x14ac:dyDescent="0.25">
      <c r="A36" s="873" t="s">
        <v>181</v>
      </c>
      <c r="B36" s="885">
        <f>B35+B34+B33</f>
        <v>387640.27</v>
      </c>
      <c r="C36" s="885">
        <f>C35+C34+C33</f>
        <v>387644</v>
      </c>
      <c r="D36" s="885">
        <f>D35+D34+D33</f>
        <v>227591</v>
      </c>
      <c r="E36" s="886">
        <f t="shared" si="1"/>
        <v>-160053</v>
      </c>
    </row>
    <row r="37" spans="1:5" x14ac:dyDescent="0.2">
      <c r="A37" s="884" t="s">
        <v>84</v>
      </c>
      <c r="B37" s="882">
        <v>0</v>
      </c>
      <c r="C37" s="882">
        <v>0</v>
      </c>
      <c r="D37" s="882">
        <v>0</v>
      </c>
      <c r="E37" s="883">
        <f t="shared" si="1"/>
        <v>0</v>
      </c>
    </row>
    <row r="38" spans="1:5" x14ac:dyDescent="0.2">
      <c r="A38" s="884" t="s">
        <v>85</v>
      </c>
      <c r="B38" s="882">
        <v>0</v>
      </c>
      <c r="C38" s="882">
        <v>0</v>
      </c>
      <c r="D38" s="882">
        <v>0</v>
      </c>
      <c r="E38" s="883">
        <f t="shared" si="1"/>
        <v>0</v>
      </c>
    </row>
    <row r="39" spans="1:5" x14ac:dyDescent="0.2">
      <c r="A39" s="884" t="s">
        <v>810</v>
      </c>
      <c r="B39" s="882">
        <v>0</v>
      </c>
      <c r="C39" s="882">
        <v>0</v>
      </c>
      <c r="D39" s="882">
        <v>0</v>
      </c>
      <c r="E39" s="883">
        <f t="shared" si="1"/>
        <v>0</v>
      </c>
    </row>
    <row r="40" spans="1:5" ht="15" x14ac:dyDescent="0.25">
      <c r="A40" s="873" t="s">
        <v>811</v>
      </c>
      <c r="B40" s="885">
        <f>B39+B38+B37</f>
        <v>0</v>
      </c>
      <c r="C40" s="885">
        <f>C39+C38+C37</f>
        <v>0</v>
      </c>
      <c r="D40" s="885">
        <f>D39+D38+D37</f>
        <v>0</v>
      </c>
      <c r="E40" s="886">
        <f t="shared" si="1"/>
        <v>0</v>
      </c>
    </row>
    <row r="41" spans="1:5" x14ac:dyDescent="0.2">
      <c r="A41" s="884" t="s">
        <v>87</v>
      </c>
      <c r="B41" s="882">
        <v>0</v>
      </c>
      <c r="C41" s="882">
        <v>0</v>
      </c>
      <c r="D41" s="882">
        <v>0</v>
      </c>
      <c r="E41" s="883">
        <f t="shared" si="1"/>
        <v>0</v>
      </c>
    </row>
    <row r="42" spans="1:5" x14ac:dyDescent="0.2">
      <c r="A42" s="884" t="s">
        <v>95</v>
      </c>
      <c r="B42" s="882">
        <v>0</v>
      </c>
      <c r="C42" s="882">
        <v>0</v>
      </c>
      <c r="D42" s="882">
        <v>0</v>
      </c>
      <c r="E42" s="883">
        <f t="shared" si="1"/>
        <v>0</v>
      </c>
    </row>
    <row r="43" spans="1:5" x14ac:dyDescent="0.2">
      <c r="A43" s="884" t="s">
        <v>188</v>
      </c>
      <c r="B43" s="882">
        <v>0</v>
      </c>
      <c r="C43" s="882">
        <v>0</v>
      </c>
      <c r="D43" s="882">
        <v>0</v>
      </c>
      <c r="E43" s="883">
        <f t="shared" si="1"/>
        <v>0</v>
      </c>
    </row>
    <row r="44" spans="1:5" x14ac:dyDescent="0.2">
      <c r="A44" s="884" t="s">
        <v>812</v>
      </c>
      <c r="B44" s="882">
        <v>0</v>
      </c>
      <c r="C44" s="882">
        <v>0</v>
      </c>
      <c r="D44" s="882">
        <v>0</v>
      </c>
      <c r="E44" s="883">
        <f t="shared" si="1"/>
        <v>0</v>
      </c>
    </row>
    <row r="45" spans="1:5" ht="15" x14ac:dyDescent="0.25">
      <c r="A45" s="873" t="s">
        <v>190</v>
      </c>
      <c r="B45" s="885">
        <f>B44+B43+B42+B41</f>
        <v>0</v>
      </c>
      <c r="C45" s="885">
        <f>C44+C43+C42+C41</f>
        <v>0</v>
      </c>
      <c r="D45" s="885">
        <f>D44+D43+D42+D41</f>
        <v>0</v>
      </c>
      <c r="E45" s="886">
        <f t="shared" si="1"/>
        <v>0</v>
      </c>
    </row>
    <row r="46" spans="1:5" x14ac:dyDescent="0.2">
      <c r="A46" s="884" t="s">
        <v>813</v>
      </c>
      <c r="B46" s="882">
        <v>0</v>
      </c>
      <c r="C46" s="882">
        <v>0</v>
      </c>
      <c r="D46" s="882">
        <v>0</v>
      </c>
      <c r="E46" s="883">
        <f t="shared" si="1"/>
        <v>0</v>
      </c>
    </row>
    <row r="47" spans="1:5" x14ac:dyDescent="0.2">
      <c r="A47" s="884" t="s">
        <v>192</v>
      </c>
      <c r="B47" s="882">
        <v>0</v>
      </c>
      <c r="C47" s="882">
        <v>0</v>
      </c>
      <c r="D47" s="882">
        <v>0</v>
      </c>
      <c r="E47" s="883">
        <f t="shared" si="1"/>
        <v>0</v>
      </c>
    </row>
    <row r="48" spans="1:5" x14ac:dyDescent="0.2">
      <c r="A48" s="884" t="s">
        <v>193</v>
      </c>
      <c r="B48" s="882">
        <v>0</v>
      </c>
      <c r="C48" s="882">
        <v>0</v>
      </c>
      <c r="D48" s="882">
        <v>0</v>
      </c>
      <c r="E48" s="883">
        <f t="shared" si="1"/>
        <v>0</v>
      </c>
    </row>
    <row r="49" spans="1:5" ht="15" x14ac:dyDescent="0.25">
      <c r="A49" s="873" t="s">
        <v>814</v>
      </c>
      <c r="B49" s="885">
        <f>B48+B47+B46</f>
        <v>0</v>
      </c>
      <c r="C49" s="885">
        <f>C48+C47+C46</f>
        <v>0</v>
      </c>
      <c r="D49" s="885">
        <f>D48+D47+D46</f>
        <v>0</v>
      </c>
      <c r="E49" s="886">
        <f t="shared" si="1"/>
        <v>0</v>
      </c>
    </row>
    <row r="50" spans="1:5" ht="15" x14ac:dyDescent="0.25">
      <c r="A50" s="887" t="s">
        <v>270</v>
      </c>
      <c r="B50" s="888">
        <f>B49+B45+B40+B36</f>
        <v>387640.27</v>
      </c>
      <c r="C50" s="888">
        <f>C49+C45+C40+C36</f>
        <v>387644</v>
      </c>
      <c r="D50" s="888">
        <f>D49+D45+D40+D36</f>
        <v>227591</v>
      </c>
      <c r="E50" s="889">
        <f t="shared" si="1"/>
        <v>-160053</v>
      </c>
    </row>
    <row r="51" spans="1:5" ht="15" x14ac:dyDescent="0.25">
      <c r="A51" s="873" t="s">
        <v>817</v>
      </c>
      <c r="B51" s="870" t="s">
        <v>571</v>
      </c>
      <c r="C51" s="870" t="s">
        <v>203</v>
      </c>
      <c r="D51" s="870" t="s">
        <v>203</v>
      </c>
      <c r="E51" s="872" t="s">
        <v>805</v>
      </c>
    </row>
    <row r="52" spans="1:5" ht="15" x14ac:dyDescent="0.25">
      <c r="A52" s="873" t="s">
        <v>818</v>
      </c>
      <c r="B52" s="870" t="s">
        <v>543</v>
      </c>
      <c r="C52" s="870" t="s">
        <v>543</v>
      </c>
      <c r="D52" s="871" t="s">
        <v>565</v>
      </c>
      <c r="E52" s="872" t="s">
        <v>543</v>
      </c>
    </row>
    <row r="53" spans="1:5" ht="15" x14ac:dyDescent="0.25">
      <c r="A53" s="890"/>
      <c r="B53" s="891"/>
      <c r="C53" s="877"/>
      <c r="D53" s="877"/>
      <c r="E53" s="875"/>
    </row>
    <row r="54" spans="1:5" x14ac:dyDescent="0.2">
      <c r="A54" s="884" t="s">
        <v>807</v>
      </c>
      <c r="B54" s="882">
        <v>157503.63</v>
      </c>
      <c r="C54" s="882">
        <v>157504</v>
      </c>
      <c r="D54" s="882">
        <v>110782</v>
      </c>
      <c r="E54" s="883">
        <f t="shared" ref="E54:E71" si="2">D54-C54</f>
        <v>-46722</v>
      </c>
    </row>
    <row r="55" spans="1:5" x14ac:dyDescent="0.2">
      <c r="A55" s="884" t="s">
        <v>808</v>
      </c>
      <c r="B55" s="882">
        <v>0</v>
      </c>
      <c r="C55" s="882">
        <v>0</v>
      </c>
      <c r="D55" s="882">
        <v>0</v>
      </c>
      <c r="E55" s="883">
        <f t="shared" si="2"/>
        <v>0</v>
      </c>
    </row>
    <row r="56" spans="1:5" x14ac:dyDescent="0.2">
      <c r="A56" s="884" t="s">
        <v>809</v>
      </c>
      <c r="B56" s="882">
        <v>58865.63</v>
      </c>
      <c r="C56" s="882">
        <v>58866</v>
      </c>
      <c r="D56" s="882">
        <v>42474</v>
      </c>
      <c r="E56" s="883">
        <f t="shared" si="2"/>
        <v>-16392</v>
      </c>
    </row>
    <row r="57" spans="1:5" ht="15" x14ac:dyDescent="0.25">
      <c r="A57" s="873" t="s">
        <v>181</v>
      </c>
      <c r="B57" s="885">
        <f>B56+B55+B54</f>
        <v>216369.26</v>
      </c>
      <c r="C57" s="885">
        <f>C56+C55+C54</f>
        <v>216370</v>
      </c>
      <c r="D57" s="885">
        <f>D56+D55+D54</f>
        <v>153256</v>
      </c>
      <c r="E57" s="886">
        <f t="shared" si="2"/>
        <v>-63114</v>
      </c>
    </row>
    <row r="58" spans="1:5" x14ac:dyDescent="0.2">
      <c r="A58" s="884" t="s">
        <v>84</v>
      </c>
      <c r="B58" s="882">
        <v>0</v>
      </c>
      <c r="C58" s="882">
        <v>0</v>
      </c>
      <c r="D58" s="882">
        <v>0</v>
      </c>
      <c r="E58" s="883">
        <f t="shared" si="2"/>
        <v>0</v>
      </c>
    </row>
    <row r="59" spans="1:5" x14ac:dyDescent="0.2">
      <c r="A59" s="884" t="s">
        <v>85</v>
      </c>
      <c r="B59" s="882">
        <v>0</v>
      </c>
      <c r="C59" s="882">
        <v>0</v>
      </c>
      <c r="D59" s="882">
        <v>0</v>
      </c>
      <c r="E59" s="883">
        <f t="shared" si="2"/>
        <v>0</v>
      </c>
    </row>
    <row r="60" spans="1:5" x14ac:dyDescent="0.2">
      <c r="A60" s="884" t="s">
        <v>810</v>
      </c>
      <c r="B60" s="882">
        <v>0</v>
      </c>
      <c r="C60" s="882">
        <v>0</v>
      </c>
      <c r="D60" s="882">
        <v>0</v>
      </c>
      <c r="E60" s="883">
        <f t="shared" si="2"/>
        <v>0</v>
      </c>
    </row>
    <row r="61" spans="1:5" ht="15" x14ac:dyDescent="0.25">
      <c r="A61" s="873" t="s">
        <v>811</v>
      </c>
      <c r="B61" s="885">
        <f>B60+B59+B58</f>
        <v>0</v>
      </c>
      <c r="C61" s="885">
        <f>C60+C59+C58</f>
        <v>0</v>
      </c>
      <c r="D61" s="885">
        <f>D60+D59+D58</f>
        <v>0</v>
      </c>
      <c r="E61" s="886">
        <f t="shared" si="2"/>
        <v>0</v>
      </c>
    </row>
    <row r="62" spans="1:5" x14ac:dyDescent="0.2">
      <c r="A62" s="884" t="s">
        <v>87</v>
      </c>
      <c r="B62" s="882">
        <v>0</v>
      </c>
      <c r="C62" s="882">
        <v>0</v>
      </c>
      <c r="D62" s="882">
        <v>0</v>
      </c>
      <c r="E62" s="883">
        <f t="shared" si="2"/>
        <v>0</v>
      </c>
    </row>
    <row r="63" spans="1:5" x14ac:dyDescent="0.2">
      <c r="A63" s="884" t="s">
        <v>95</v>
      </c>
      <c r="B63" s="882">
        <v>0</v>
      </c>
      <c r="C63" s="882">
        <v>0</v>
      </c>
      <c r="D63" s="882">
        <v>0</v>
      </c>
      <c r="E63" s="883">
        <f t="shared" si="2"/>
        <v>0</v>
      </c>
    </row>
    <row r="64" spans="1:5" x14ac:dyDescent="0.2">
      <c r="A64" s="884" t="s">
        <v>188</v>
      </c>
      <c r="B64" s="882">
        <v>0</v>
      </c>
      <c r="C64" s="882">
        <v>0</v>
      </c>
      <c r="D64" s="882">
        <v>0</v>
      </c>
      <c r="E64" s="883">
        <f t="shared" si="2"/>
        <v>0</v>
      </c>
    </row>
    <row r="65" spans="1:5" x14ac:dyDescent="0.2">
      <c r="A65" s="884" t="s">
        <v>812</v>
      </c>
      <c r="B65" s="882">
        <v>0</v>
      </c>
      <c r="C65" s="882">
        <v>0</v>
      </c>
      <c r="D65" s="882">
        <v>0</v>
      </c>
      <c r="E65" s="883">
        <f t="shared" si="2"/>
        <v>0</v>
      </c>
    </row>
    <row r="66" spans="1:5" ht="15" x14ac:dyDescent="0.25">
      <c r="A66" s="873" t="s">
        <v>190</v>
      </c>
      <c r="B66" s="885">
        <f>B65+B64+B63+B62</f>
        <v>0</v>
      </c>
      <c r="C66" s="885">
        <f>C65+C64+C63+C62</f>
        <v>0</v>
      </c>
      <c r="D66" s="885">
        <f>D65+D64+D63+D62</f>
        <v>0</v>
      </c>
      <c r="E66" s="886">
        <f t="shared" si="2"/>
        <v>0</v>
      </c>
    </row>
    <row r="67" spans="1:5" x14ac:dyDescent="0.2">
      <c r="A67" s="884" t="s">
        <v>813</v>
      </c>
      <c r="B67" s="882">
        <v>0</v>
      </c>
      <c r="C67" s="882">
        <v>0</v>
      </c>
      <c r="D67" s="882">
        <v>0</v>
      </c>
      <c r="E67" s="883">
        <f t="shared" si="2"/>
        <v>0</v>
      </c>
    </row>
    <row r="68" spans="1:5" x14ac:dyDescent="0.2">
      <c r="A68" s="884" t="s">
        <v>192</v>
      </c>
      <c r="B68" s="882">
        <v>0</v>
      </c>
      <c r="C68" s="882">
        <v>0</v>
      </c>
      <c r="D68" s="882">
        <v>0</v>
      </c>
      <c r="E68" s="883">
        <f t="shared" si="2"/>
        <v>0</v>
      </c>
    </row>
    <row r="69" spans="1:5" x14ac:dyDescent="0.2">
      <c r="A69" s="884" t="s">
        <v>193</v>
      </c>
      <c r="B69" s="882">
        <v>0</v>
      </c>
      <c r="C69" s="882">
        <v>0</v>
      </c>
      <c r="D69" s="882">
        <v>0</v>
      </c>
      <c r="E69" s="883">
        <f t="shared" si="2"/>
        <v>0</v>
      </c>
    </row>
    <row r="70" spans="1:5" ht="15" x14ac:dyDescent="0.25">
      <c r="A70" s="873" t="s">
        <v>814</v>
      </c>
      <c r="B70" s="885">
        <f>B69+B68+B67</f>
        <v>0</v>
      </c>
      <c r="C70" s="885">
        <f>C69+C68+C67</f>
        <v>0</v>
      </c>
      <c r="D70" s="885">
        <f>D69+D68+D67</f>
        <v>0</v>
      </c>
      <c r="E70" s="886">
        <f t="shared" si="2"/>
        <v>0</v>
      </c>
    </row>
    <row r="71" spans="1:5" ht="15" x14ac:dyDescent="0.25">
      <c r="A71" s="887" t="s">
        <v>270</v>
      </c>
      <c r="B71" s="888">
        <f>B70+B66+B61+B57</f>
        <v>216369.26</v>
      </c>
      <c r="C71" s="888">
        <f>C70+C66+C61+C57</f>
        <v>216370</v>
      </c>
      <c r="D71" s="888">
        <f>D70+D66+D61+D57</f>
        <v>153256</v>
      </c>
      <c r="E71" s="889">
        <f t="shared" si="2"/>
        <v>-63114</v>
      </c>
    </row>
    <row r="72" spans="1:5" ht="15" x14ac:dyDescent="0.25">
      <c r="A72" s="873" t="s">
        <v>819</v>
      </c>
      <c r="B72" s="870" t="s">
        <v>571</v>
      </c>
      <c r="C72" s="870" t="s">
        <v>203</v>
      </c>
      <c r="D72" s="870" t="s">
        <v>203</v>
      </c>
      <c r="E72" s="872" t="s">
        <v>805</v>
      </c>
    </row>
    <row r="73" spans="1:5" ht="15" x14ac:dyDescent="0.25">
      <c r="A73" s="873" t="s">
        <v>820</v>
      </c>
      <c r="B73" s="870" t="s">
        <v>543</v>
      </c>
      <c r="C73" s="870" t="s">
        <v>543</v>
      </c>
      <c r="D73" s="871" t="s">
        <v>565</v>
      </c>
      <c r="E73" s="872" t="s">
        <v>543</v>
      </c>
    </row>
    <row r="74" spans="1:5" ht="15" x14ac:dyDescent="0.25">
      <c r="A74" s="890"/>
      <c r="B74" s="891"/>
      <c r="C74" s="877"/>
      <c r="D74" s="877"/>
      <c r="E74" s="875"/>
    </row>
    <row r="75" spans="1:5" x14ac:dyDescent="0.2">
      <c r="A75" s="884" t="s">
        <v>807</v>
      </c>
      <c r="B75" s="882">
        <v>118494.84</v>
      </c>
      <c r="C75" s="882">
        <v>118495</v>
      </c>
      <c r="D75" s="882">
        <v>79120</v>
      </c>
      <c r="E75" s="883">
        <f t="shared" ref="E75:E92" si="3">D75-C75</f>
        <v>-39375</v>
      </c>
    </row>
    <row r="76" spans="1:5" x14ac:dyDescent="0.2">
      <c r="A76" s="884" t="s">
        <v>808</v>
      </c>
      <c r="B76" s="882">
        <v>0</v>
      </c>
      <c r="C76" s="882">
        <v>0</v>
      </c>
      <c r="D76" s="882">
        <v>0</v>
      </c>
      <c r="E76" s="883">
        <f t="shared" si="3"/>
        <v>0</v>
      </c>
    </row>
    <row r="77" spans="1:5" x14ac:dyDescent="0.2">
      <c r="A77" s="884" t="s">
        <v>809</v>
      </c>
      <c r="B77" s="882">
        <v>34607.599999999999</v>
      </c>
      <c r="C77" s="882">
        <v>34608</v>
      </c>
      <c r="D77" s="882">
        <v>30335</v>
      </c>
      <c r="E77" s="883">
        <f t="shared" si="3"/>
        <v>-4273</v>
      </c>
    </row>
    <row r="78" spans="1:5" ht="15" x14ac:dyDescent="0.25">
      <c r="A78" s="873" t="s">
        <v>181</v>
      </c>
      <c r="B78" s="885">
        <f>B77+B76+B75</f>
        <v>153102.44</v>
      </c>
      <c r="C78" s="885">
        <f>C77+C76+C75</f>
        <v>153103</v>
      </c>
      <c r="D78" s="885">
        <f>D77+D76+D75</f>
        <v>109455</v>
      </c>
      <c r="E78" s="886">
        <f t="shared" si="3"/>
        <v>-43648</v>
      </c>
    </row>
    <row r="79" spans="1:5" x14ac:dyDescent="0.2">
      <c r="A79" s="884" t="s">
        <v>84</v>
      </c>
      <c r="B79" s="882">
        <v>0</v>
      </c>
      <c r="C79" s="882">
        <v>0</v>
      </c>
      <c r="D79" s="882">
        <v>0</v>
      </c>
      <c r="E79" s="883">
        <f t="shared" si="3"/>
        <v>0</v>
      </c>
    </row>
    <row r="80" spans="1:5" x14ac:dyDescent="0.2">
      <c r="A80" s="884" t="s">
        <v>85</v>
      </c>
      <c r="B80" s="882">
        <v>0</v>
      </c>
      <c r="C80" s="882">
        <v>0</v>
      </c>
      <c r="D80" s="882">
        <v>0</v>
      </c>
      <c r="E80" s="883">
        <f t="shared" si="3"/>
        <v>0</v>
      </c>
    </row>
    <row r="81" spans="1:5" x14ac:dyDescent="0.2">
      <c r="A81" s="884" t="s">
        <v>810</v>
      </c>
      <c r="B81" s="882">
        <v>0</v>
      </c>
      <c r="C81" s="882">
        <v>0</v>
      </c>
      <c r="D81" s="882">
        <v>0</v>
      </c>
      <c r="E81" s="883">
        <f t="shared" si="3"/>
        <v>0</v>
      </c>
    </row>
    <row r="82" spans="1:5" ht="15" x14ac:dyDescent="0.25">
      <c r="A82" s="873" t="s">
        <v>811</v>
      </c>
      <c r="B82" s="885">
        <f>B81+B80+B79</f>
        <v>0</v>
      </c>
      <c r="C82" s="885">
        <f>C81+C80+C79</f>
        <v>0</v>
      </c>
      <c r="D82" s="885">
        <f>D81+D80+D79</f>
        <v>0</v>
      </c>
      <c r="E82" s="886">
        <f t="shared" si="3"/>
        <v>0</v>
      </c>
    </row>
    <row r="83" spans="1:5" x14ac:dyDescent="0.2">
      <c r="A83" s="884" t="s">
        <v>87</v>
      </c>
      <c r="B83" s="882">
        <v>0</v>
      </c>
      <c r="C83" s="882">
        <v>0</v>
      </c>
      <c r="D83" s="882">
        <v>0</v>
      </c>
      <c r="E83" s="883">
        <f t="shared" si="3"/>
        <v>0</v>
      </c>
    </row>
    <row r="84" spans="1:5" x14ac:dyDescent="0.2">
      <c r="A84" s="884" t="s">
        <v>95</v>
      </c>
      <c r="B84" s="882">
        <v>0</v>
      </c>
      <c r="C84" s="882">
        <v>0</v>
      </c>
      <c r="D84" s="882">
        <v>0</v>
      </c>
      <c r="E84" s="883">
        <f t="shared" si="3"/>
        <v>0</v>
      </c>
    </row>
    <row r="85" spans="1:5" x14ac:dyDescent="0.2">
      <c r="A85" s="884" t="s">
        <v>188</v>
      </c>
      <c r="B85" s="882">
        <v>0</v>
      </c>
      <c r="C85" s="882">
        <v>0</v>
      </c>
      <c r="D85" s="882">
        <v>0</v>
      </c>
      <c r="E85" s="883">
        <f t="shared" si="3"/>
        <v>0</v>
      </c>
    </row>
    <row r="86" spans="1:5" x14ac:dyDescent="0.2">
      <c r="A86" s="884" t="s">
        <v>812</v>
      </c>
      <c r="B86" s="882">
        <v>0</v>
      </c>
      <c r="C86" s="882">
        <v>0</v>
      </c>
      <c r="D86" s="882">
        <v>0</v>
      </c>
      <c r="E86" s="883">
        <f t="shared" si="3"/>
        <v>0</v>
      </c>
    </row>
    <row r="87" spans="1:5" ht="15" x14ac:dyDescent="0.25">
      <c r="A87" s="873" t="s">
        <v>190</v>
      </c>
      <c r="B87" s="885">
        <f>B86+B85+B84+B83</f>
        <v>0</v>
      </c>
      <c r="C87" s="885">
        <f>C86+C85+C84+C83</f>
        <v>0</v>
      </c>
      <c r="D87" s="885">
        <f>D86+D85+D84+D83</f>
        <v>0</v>
      </c>
      <c r="E87" s="886">
        <f t="shared" si="3"/>
        <v>0</v>
      </c>
    </row>
    <row r="88" spans="1:5" x14ac:dyDescent="0.2">
      <c r="A88" s="884" t="s">
        <v>813</v>
      </c>
      <c r="B88" s="882">
        <v>0</v>
      </c>
      <c r="C88" s="882">
        <v>0</v>
      </c>
      <c r="D88" s="882">
        <v>0</v>
      </c>
      <c r="E88" s="883">
        <f t="shared" si="3"/>
        <v>0</v>
      </c>
    </row>
    <row r="89" spans="1:5" x14ac:dyDescent="0.2">
      <c r="A89" s="884" t="s">
        <v>192</v>
      </c>
      <c r="B89" s="882">
        <v>0</v>
      </c>
      <c r="C89" s="882">
        <v>0</v>
      </c>
      <c r="D89" s="882">
        <v>0</v>
      </c>
      <c r="E89" s="883">
        <f t="shared" si="3"/>
        <v>0</v>
      </c>
    </row>
    <row r="90" spans="1:5" x14ac:dyDescent="0.2">
      <c r="A90" s="884" t="s">
        <v>193</v>
      </c>
      <c r="B90" s="882">
        <v>0</v>
      </c>
      <c r="C90" s="882">
        <v>0</v>
      </c>
      <c r="D90" s="882">
        <v>0</v>
      </c>
      <c r="E90" s="883">
        <f t="shared" si="3"/>
        <v>0</v>
      </c>
    </row>
    <row r="91" spans="1:5" ht="15" x14ac:dyDescent="0.25">
      <c r="A91" s="873" t="s">
        <v>814</v>
      </c>
      <c r="B91" s="885">
        <f>B90+B89+B88</f>
        <v>0</v>
      </c>
      <c r="C91" s="885">
        <f>C90+C89+C88</f>
        <v>0</v>
      </c>
      <c r="D91" s="885">
        <f>D90+D89+D88</f>
        <v>0</v>
      </c>
      <c r="E91" s="886">
        <f t="shared" si="3"/>
        <v>0</v>
      </c>
    </row>
    <row r="92" spans="1:5" ht="15" x14ac:dyDescent="0.25">
      <c r="A92" s="887" t="s">
        <v>270</v>
      </c>
      <c r="B92" s="888">
        <f>B91+B87+B82+B78</f>
        <v>153102.44</v>
      </c>
      <c r="C92" s="888">
        <f>C91+C87+C82+C78</f>
        <v>153103</v>
      </c>
      <c r="D92" s="888">
        <f>D91+D87+D82+D78</f>
        <v>109455</v>
      </c>
      <c r="E92" s="889">
        <f t="shared" si="3"/>
        <v>-43648</v>
      </c>
    </row>
    <row r="93" spans="1:5" ht="15" x14ac:dyDescent="0.25">
      <c r="A93" s="873" t="s">
        <v>821</v>
      </c>
      <c r="B93" s="870" t="s">
        <v>571</v>
      </c>
      <c r="C93" s="870" t="s">
        <v>203</v>
      </c>
      <c r="D93" s="870" t="s">
        <v>203</v>
      </c>
      <c r="E93" s="872" t="s">
        <v>805</v>
      </c>
    </row>
    <row r="94" spans="1:5" ht="15" x14ac:dyDescent="0.25">
      <c r="A94" s="873" t="s">
        <v>822</v>
      </c>
      <c r="B94" s="870" t="s">
        <v>543</v>
      </c>
      <c r="C94" s="870" t="s">
        <v>543</v>
      </c>
      <c r="D94" s="871" t="s">
        <v>565</v>
      </c>
      <c r="E94" s="872" t="s">
        <v>543</v>
      </c>
    </row>
    <row r="95" spans="1:5" ht="15" x14ac:dyDescent="0.25">
      <c r="A95" s="890"/>
      <c r="B95" s="891"/>
      <c r="C95" s="877"/>
      <c r="D95" s="877"/>
      <c r="E95" s="875"/>
    </row>
    <row r="96" spans="1:5" x14ac:dyDescent="0.2">
      <c r="A96" s="884" t="s">
        <v>807</v>
      </c>
      <c r="B96" s="882">
        <v>14069.22</v>
      </c>
      <c r="C96" s="882">
        <v>14070</v>
      </c>
      <c r="D96" s="882">
        <v>0</v>
      </c>
      <c r="E96" s="883">
        <f t="shared" ref="E96:E113" si="4">D96-C96</f>
        <v>-14070</v>
      </c>
    </row>
    <row r="97" spans="1:5" x14ac:dyDescent="0.2">
      <c r="A97" s="884" t="s">
        <v>808</v>
      </c>
      <c r="B97" s="882">
        <v>0</v>
      </c>
      <c r="C97" s="882">
        <v>0</v>
      </c>
      <c r="D97" s="882">
        <v>0</v>
      </c>
      <c r="E97" s="883">
        <f t="shared" si="4"/>
        <v>0</v>
      </c>
    </row>
    <row r="98" spans="1:5" x14ac:dyDescent="0.2">
      <c r="A98" s="884" t="s">
        <v>809</v>
      </c>
      <c r="B98" s="882">
        <v>5895.58</v>
      </c>
      <c r="C98" s="882">
        <v>5896</v>
      </c>
      <c r="D98" s="882">
        <v>0</v>
      </c>
      <c r="E98" s="883">
        <f t="shared" si="4"/>
        <v>-5896</v>
      </c>
    </row>
    <row r="99" spans="1:5" ht="15" x14ac:dyDescent="0.25">
      <c r="A99" s="873" t="s">
        <v>181</v>
      </c>
      <c r="B99" s="885">
        <f>B98+B97+B96</f>
        <v>19964.8</v>
      </c>
      <c r="C99" s="885">
        <f>C98+C97+C96</f>
        <v>19966</v>
      </c>
      <c r="D99" s="885">
        <f>D98+D97+D96</f>
        <v>0</v>
      </c>
      <c r="E99" s="886">
        <f t="shared" si="4"/>
        <v>-19966</v>
      </c>
    </row>
    <row r="100" spans="1:5" x14ac:dyDescent="0.2">
      <c r="A100" s="884" t="s">
        <v>84</v>
      </c>
      <c r="B100" s="882">
        <v>0</v>
      </c>
      <c r="C100" s="882">
        <v>0</v>
      </c>
      <c r="D100" s="882">
        <v>0</v>
      </c>
      <c r="E100" s="883">
        <f t="shared" si="4"/>
        <v>0</v>
      </c>
    </row>
    <row r="101" spans="1:5" x14ac:dyDescent="0.2">
      <c r="A101" s="884" t="s">
        <v>85</v>
      </c>
      <c r="B101" s="882">
        <v>0</v>
      </c>
      <c r="C101" s="882">
        <v>0</v>
      </c>
      <c r="D101" s="882">
        <v>0</v>
      </c>
      <c r="E101" s="883">
        <f t="shared" si="4"/>
        <v>0</v>
      </c>
    </row>
    <row r="102" spans="1:5" x14ac:dyDescent="0.2">
      <c r="A102" s="884" t="s">
        <v>810</v>
      </c>
      <c r="B102" s="882">
        <v>0</v>
      </c>
      <c r="C102" s="882">
        <v>0</v>
      </c>
      <c r="D102" s="882">
        <v>0</v>
      </c>
      <c r="E102" s="883">
        <f t="shared" si="4"/>
        <v>0</v>
      </c>
    </row>
    <row r="103" spans="1:5" ht="15" x14ac:dyDescent="0.25">
      <c r="A103" s="873" t="s">
        <v>811</v>
      </c>
      <c r="B103" s="885">
        <f>B102+B101+B100</f>
        <v>0</v>
      </c>
      <c r="C103" s="885">
        <f>C102+C101+C100</f>
        <v>0</v>
      </c>
      <c r="D103" s="885">
        <f>D102+D101+D100</f>
        <v>0</v>
      </c>
      <c r="E103" s="886">
        <f t="shared" si="4"/>
        <v>0</v>
      </c>
    </row>
    <row r="104" spans="1:5" x14ac:dyDescent="0.2">
      <c r="A104" s="884" t="s">
        <v>87</v>
      </c>
      <c r="B104" s="882">
        <v>0</v>
      </c>
      <c r="C104" s="882">
        <v>0</v>
      </c>
      <c r="D104" s="882">
        <v>0</v>
      </c>
      <c r="E104" s="883">
        <f t="shared" si="4"/>
        <v>0</v>
      </c>
    </row>
    <row r="105" spans="1:5" x14ac:dyDescent="0.2">
      <c r="A105" s="884" t="s">
        <v>95</v>
      </c>
      <c r="B105" s="882">
        <v>0</v>
      </c>
      <c r="C105" s="882">
        <v>0</v>
      </c>
      <c r="D105" s="882">
        <v>0</v>
      </c>
      <c r="E105" s="883">
        <f t="shared" si="4"/>
        <v>0</v>
      </c>
    </row>
    <row r="106" spans="1:5" x14ac:dyDescent="0.2">
      <c r="A106" s="884" t="s">
        <v>188</v>
      </c>
      <c r="B106" s="882">
        <v>0</v>
      </c>
      <c r="C106" s="882">
        <v>0</v>
      </c>
      <c r="D106" s="882">
        <v>0</v>
      </c>
      <c r="E106" s="883">
        <f t="shared" si="4"/>
        <v>0</v>
      </c>
    </row>
    <row r="107" spans="1:5" x14ac:dyDescent="0.2">
      <c r="A107" s="884" t="s">
        <v>812</v>
      </c>
      <c r="B107" s="882">
        <v>0</v>
      </c>
      <c r="C107" s="882">
        <v>0</v>
      </c>
      <c r="D107" s="882">
        <v>0</v>
      </c>
      <c r="E107" s="883">
        <f t="shared" si="4"/>
        <v>0</v>
      </c>
    </row>
    <row r="108" spans="1:5" ht="15" x14ac:dyDescent="0.25">
      <c r="A108" s="873" t="s">
        <v>190</v>
      </c>
      <c r="B108" s="885">
        <f>B107+B106+B105+B104</f>
        <v>0</v>
      </c>
      <c r="C108" s="885">
        <f>C107+C106+C105+C104</f>
        <v>0</v>
      </c>
      <c r="D108" s="885">
        <f>D107+D106+D105+D104</f>
        <v>0</v>
      </c>
      <c r="E108" s="886">
        <f t="shared" si="4"/>
        <v>0</v>
      </c>
    </row>
    <row r="109" spans="1:5" x14ac:dyDescent="0.2">
      <c r="A109" s="884" t="s">
        <v>813</v>
      </c>
      <c r="B109" s="882">
        <v>0</v>
      </c>
      <c r="C109" s="882">
        <v>0</v>
      </c>
      <c r="D109" s="882">
        <v>0</v>
      </c>
      <c r="E109" s="883">
        <f t="shared" si="4"/>
        <v>0</v>
      </c>
    </row>
    <row r="110" spans="1:5" x14ac:dyDescent="0.2">
      <c r="A110" s="884" t="s">
        <v>192</v>
      </c>
      <c r="B110" s="882">
        <v>0</v>
      </c>
      <c r="C110" s="882">
        <v>0</v>
      </c>
      <c r="D110" s="882">
        <v>0</v>
      </c>
      <c r="E110" s="883">
        <f t="shared" si="4"/>
        <v>0</v>
      </c>
    </row>
    <row r="111" spans="1:5" x14ac:dyDescent="0.2">
      <c r="A111" s="884" t="s">
        <v>193</v>
      </c>
      <c r="B111" s="882">
        <v>0</v>
      </c>
      <c r="C111" s="882">
        <v>0</v>
      </c>
      <c r="D111" s="882">
        <v>0</v>
      </c>
      <c r="E111" s="883">
        <f t="shared" si="4"/>
        <v>0</v>
      </c>
    </row>
    <row r="112" spans="1:5" ht="15" x14ac:dyDescent="0.25">
      <c r="A112" s="873" t="s">
        <v>814</v>
      </c>
      <c r="B112" s="885">
        <f>B111+B110+B109</f>
        <v>0</v>
      </c>
      <c r="C112" s="885">
        <f>C111+C110+C109</f>
        <v>0</v>
      </c>
      <c r="D112" s="885">
        <f>D111+D110+D109</f>
        <v>0</v>
      </c>
      <c r="E112" s="886">
        <f t="shared" si="4"/>
        <v>0</v>
      </c>
    </row>
    <row r="113" spans="1:5" ht="15" x14ac:dyDescent="0.25">
      <c r="A113" s="887" t="s">
        <v>270</v>
      </c>
      <c r="B113" s="888">
        <f>B112+B108+B103+B99</f>
        <v>19964.8</v>
      </c>
      <c r="C113" s="888">
        <f>C112+C108+C103+C99</f>
        <v>19966</v>
      </c>
      <c r="D113" s="888">
        <f>D112+D108+D103+D99</f>
        <v>0</v>
      </c>
      <c r="E113" s="889">
        <f t="shared" si="4"/>
        <v>-19966</v>
      </c>
    </row>
    <row r="114" spans="1:5" ht="15" x14ac:dyDescent="0.25">
      <c r="A114" s="873" t="s">
        <v>823</v>
      </c>
      <c r="B114" s="870" t="s">
        <v>571</v>
      </c>
      <c r="C114" s="870" t="s">
        <v>203</v>
      </c>
      <c r="D114" s="870" t="s">
        <v>203</v>
      </c>
      <c r="E114" s="872" t="s">
        <v>805</v>
      </c>
    </row>
    <row r="115" spans="1:5" ht="15" x14ac:dyDescent="0.25">
      <c r="A115" s="873" t="s">
        <v>824</v>
      </c>
      <c r="B115" s="870" t="s">
        <v>543</v>
      </c>
      <c r="C115" s="870" t="s">
        <v>543</v>
      </c>
      <c r="D115" s="871" t="s">
        <v>565</v>
      </c>
      <c r="E115" s="872" t="s">
        <v>543</v>
      </c>
    </row>
    <row r="116" spans="1:5" ht="15" x14ac:dyDescent="0.25">
      <c r="A116" s="890"/>
      <c r="B116" s="891"/>
      <c r="C116" s="877"/>
      <c r="D116" s="877"/>
      <c r="E116" s="875"/>
    </row>
    <row r="117" spans="1:5" x14ac:dyDescent="0.2">
      <c r="A117" s="884" t="s">
        <v>807</v>
      </c>
      <c r="B117" s="882">
        <v>469614.96</v>
      </c>
      <c r="C117" s="882">
        <v>469615</v>
      </c>
      <c r="D117" s="882">
        <v>472380</v>
      </c>
      <c r="E117" s="883">
        <f t="shared" ref="E117:E134" si="5">D117-C117</f>
        <v>2765</v>
      </c>
    </row>
    <row r="118" spans="1:5" x14ac:dyDescent="0.2">
      <c r="A118" s="884" t="s">
        <v>808</v>
      </c>
      <c r="B118" s="882">
        <v>0</v>
      </c>
      <c r="C118" s="882">
        <v>0</v>
      </c>
      <c r="D118" s="882">
        <v>0</v>
      </c>
      <c r="E118" s="883">
        <f t="shared" si="5"/>
        <v>0</v>
      </c>
    </row>
    <row r="119" spans="1:5" x14ac:dyDescent="0.2">
      <c r="A119" s="884" t="s">
        <v>809</v>
      </c>
      <c r="B119" s="882">
        <v>157109.51999999999</v>
      </c>
      <c r="C119" s="882">
        <v>157110</v>
      </c>
      <c r="D119" s="882">
        <v>181110</v>
      </c>
      <c r="E119" s="883">
        <f t="shared" si="5"/>
        <v>24000</v>
      </c>
    </row>
    <row r="120" spans="1:5" ht="15" x14ac:dyDescent="0.25">
      <c r="A120" s="873" t="s">
        <v>181</v>
      </c>
      <c r="B120" s="885">
        <f>B119+B118+B117</f>
        <v>626724.48</v>
      </c>
      <c r="C120" s="885">
        <f>C119+C118+C117</f>
        <v>626725</v>
      </c>
      <c r="D120" s="885">
        <f>D119+D118+D117</f>
        <v>653490</v>
      </c>
      <c r="E120" s="886">
        <f t="shared" si="5"/>
        <v>26765</v>
      </c>
    </row>
    <row r="121" spans="1:5" x14ac:dyDescent="0.2">
      <c r="A121" s="884" t="s">
        <v>84</v>
      </c>
      <c r="B121" s="882">
        <v>0</v>
      </c>
      <c r="C121" s="882">
        <v>0</v>
      </c>
      <c r="D121" s="882">
        <v>0</v>
      </c>
      <c r="E121" s="883">
        <f t="shared" si="5"/>
        <v>0</v>
      </c>
    </row>
    <row r="122" spans="1:5" x14ac:dyDescent="0.2">
      <c r="A122" s="884" t="s">
        <v>85</v>
      </c>
      <c r="B122" s="882">
        <v>0</v>
      </c>
      <c r="C122" s="882">
        <v>0</v>
      </c>
      <c r="D122" s="882">
        <v>0</v>
      </c>
      <c r="E122" s="883">
        <f t="shared" si="5"/>
        <v>0</v>
      </c>
    </row>
    <row r="123" spans="1:5" x14ac:dyDescent="0.2">
      <c r="A123" s="884" t="s">
        <v>810</v>
      </c>
      <c r="B123" s="882">
        <v>0</v>
      </c>
      <c r="C123" s="882">
        <v>0</v>
      </c>
      <c r="D123" s="882">
        <v>0</v>
      </c>
      <c r="E123" s="883">
        <f t="shared" si="5"/>
        <v>0</v>
      </c>
    </row>
    <row r="124" spans="1:5" ht="15" x14ac:dyDescent="0.25">
      <c r="A124" s="873" t="s">
        <v>811</v>
      </c>
      <c r="B124" s="885">
        <f>B123+B122+B121</f>
        <v>0</v>
      </c>
      <c r="C124" s="885">
        <f>C123+C122+C121</f>
        <v>0</v>
      </c>
      <c r="D124" s="885">
        <f>D123+D122+D121</f>
        <v>0</v>
      </c>
      <c r="E124" s="886">
        <f t="shared" si="5"/>
        <v>0</v>
      </c>
    </row>
    <row r="125" spans="1:5" x14ac:dyDescent="0.2">
      <c r="A125" s="884" t="s">
        <v>87</v>
      </c>
      <c r="B125" s="882">
        <v>0</v>
      </c>
      <c r="C125" s="882">
        <v>0</v>
      </c>
      <c r="D125" s="882">
        <v>0</v>
      </c>
      <c r="E125" s="883">
        <f t="shared" si="5"/>
        <v>0</v>
      </c>
    </row>
    <row r="126" spans="1:5" x14ac:dyDescent="0.2">
      <c r="A126" s="884" t="s">
        <v>95</v>
      </c>
      <c r="B126" s="882">
        <v>0</v>
      </c>
      <c r="C126" s="882">
        <v>0</v>
      </c>
      <c r="D126" s="882">
        <v>0</v>
      </c>
      <c r="E126" s="883">
        <f t="shared" si="5"/>
        <v>0</v>
      </c>
    </row>
    <row r="127" spans="1:5" x14ac:dyDescent="0.2">
      <c r="A127" s="884" t="s">
        <v>188</v>
      </c>
      <c r="B127" s="882">
        <v>0</v>
      </c>
      <c r="C127" s="882">
        <v>0</v>
      </c>
      <c r="D127" s="882">
        <v>0</v>
      </c>
      <c r="E127" s="883">
        <f t="shared" si="5"/>
        <v>0</v>
      </c>
    </row>
    <row r="128" spans="1:5" x14ac:dyDescent="0.2">
      <c r="A128" s="884" t="s">
        <v>812</v>
      </c>
      <c r="B128" s="882">
        <v>0</v>
      </c>
      <c r="C128" s="882">
        <v>0</v>
      </c>
      <c r="D128" s="882">
        <v>0</v>
      </c>
      <c r="E128" s="883">
        <f t="shared" si="5"/>
        <v>0</v>
      </c>
    </row>
    <row r="129" spans="1:5" ht="15" x14ac:dyDescent="0.25">
      <c r="A129" s="873" t="s">
        <v>190</v>
      </c>
      <c r="B129" s="885">
        <f>B128+B127+B126+B125</f>
        <v>0</v>
      </c>
      <c r="C129" s="885">
        <f>C128+C127+C126+C125</f>
        <v>0</v>
      </c>
      <c r="D129" s="885">
        <f>D128+D127+D126+D125</f>
        <v>0</v>
      </c>
      <c r="E129" s="886">
        <f t="shared" si="5"/>
        <v>0</v>
      </c>
    </row>
    <row r="130" spans="1:5" x14ac:dyDescent="0.2">
      <c r="A130" s="884" t="s">
        <v>813</v>
      </c>
      <c r="B130" s="882">
        <v>0</v>
      </c>
      <c r="C130" s="882">
        <v>0</v>
      </c>
      <c r="D130" s="882">
        <v>0</v>
      </c>
      <c r="E130" s="883">
        <f t="shared" si="5"/>
        <v>0</v>
      </c>
    </row>
    <row r="131" spans="1:5" x14ac:dyDescent="0.2">
      <c r="A131" s="884" t="s">
        <v>192</v>
      </c>
      <c r="B131" s="882">
        <v>0</v>
      </c>
      <c r="C131" s="882">
        <v>0</v>
      </c>
      <c r="D131" s="882">
        <v>0</v>
      </c>
      <c r="E131" s="883">
        <f t="shared" si="5"/>
        <v>0</v>
      </c>
    </row>
    <row r="132" spans="1:5" x14ac:dyDescent="0.2">
      <c r="A132" s="884" t="s">
        <v>193</v>
      </c>
      <c r="B132" s="882">
        <v>0</v>
      </c>
      <c r="C132" s="882">
        <v>0</v>
      </c>
      <c r="D132" s="882">
        <v>0</v>
      </c>
      <c r="E132" s="883">
        <f t="shared" si="5"/>
        <v>0</v>
      </c>
    </row>
    <row r="133" spans="1:5" ht="15" x14ac:dyDescent="0.25">
      <c r="A133" s="873" t="s">
        <v>814</v>
      </c>
      <c r="B133" s="885">
        <f>B132+B131+B130</f>
        <v>0</v>
      </c>
      <c r="C133" s="885">
        <f>C132+C131+C130</f>
        <v>0</v>
      </c>
      <c r="D133" s="885">
        <f>D132+D131+D130</f>
        <v>0</v>
      </c>
      <c r="E133" s="886">
        <f t="shared" si="5"/>
        <v>0</v>
      </c>
    </row>
    <row r="134" spans="1:5" ht="15" x14ac:dyDescent="0.25">
      <c r="A134" s="887" t="s">
        <v>270</v>
      </c>
      <c r="B134" s="888">
        <f>B133+B129+B124+B120</f>
        <v>626724.48</v>
      </c>
      <c r="C134" s="888">
        <f>C133+C129+C124+C120</f>
        <v>626725</v>
      </c>
      <c r="D134" s="888">
        <f>D133+D129+D124+D120</f>
        <v>653490</v>
      </c>
      <c r="E134" s="889">
        <f t="shared" si="5"/>
        <v>26765</v>
      </c>
    </row>
    <row r="135" spans="1:5" ht="15" x14ac:dyDescent="0.25">
      <c r="A135" s="873" t="s">
        <v>825</v>
      </c>
      <c r="B135" s="870" t="s">
        <v>571</v>
      </c>
      <c r="C135" s="870" t="s">
        <v>203</v>
      </c>
      <c r="D135" s="870" t="s">
        <v>203</v>
      </c>
      <c r="E135" s="872" t="s">
        <v>805</v>
      </c>
    </row>
    <row r="136" spans="1:5" ht="15" x14ac:dyDescent="0.25">
      <c r="A136" s="873" t="s">
        <v>826</v>
      </c>
      <c r="B136" s="870" t="s">
        <v>543</v>
      </c>
      <c r="C136" s="870" t="s">
        <v>543</v>
      </c>
      <c r="D136" s="871" t="s">
        <v>565</v>
      </c>
      <c r="E136" s="872" t="s">
        <v>543</v>
      </c>
    </row>
    <row r="137" spans="1:5" ht="15" x14ac:dyDescent="0.25">
      <c r="A137" s="890"/>
      <c r="B137" s="891"/>
      <c r="C137" s="877"/>
      <c r="D137" s="877"/>
      <c r="E137" s="875"/>
    </row>
    <row r="138" spans="1:5" x14ac:dyDescent="0.2">
      <c r="A138" s="884" t="s">
        <v>807</v>
      </c>
      <c r="B138" s="882">
        <v>9798.73</v>
      </c>
      <c r="C138" s="882">
        <v>9799</v>
      </c>
      <c r="D138" s="882">
        <v>0</v>
      </c>
      <c r="E138" s="883">
        <f t="shared" ref="E138:E155" si="6">D138-C138</f>
        <v>-9799</v>
      </c>
    </row>
    <row r="139" spans="1:5" x14ac:dyDescent="0.2">
      <c r="A139" s="884" t="s">
        <v>808</v>
      </c>
      <c r="B139" s="882">
        <v>0</v>
      </c>
      <c r="C139" s="882">
        <v>0</v>
      </c>
      <c r="D139" s="882">
        <v>0</v>
      </c>
      <c r="E139" s="883">
        <f t="shared" si="6"/>
        <v>0</v>
      </c>
    </row>
    <row r="140" spans="1:5" x14ac:dyDescent="0.2">
      <c r="A140" s="884" t="s">
        <v>809</v>
      </c>
      <c r="B140" s="882">
        <v>2186.08</v>
      </c>
      <c r="C140" s="882">
        <v>2187</v>
      </c>
      <c r="D140" s="882">
        <v>0</v>
      </c>
      <c r="E140" s="883">
        <f t="shared" si="6"/>
        <v>-2187</v>
      </c>
    </row>
    <row r="141" spans="1:5" ht="15" x14ac:dyDescent="0.25">
      <c r="A141" s="873" t="s">
        <v>181</v>
      </c>
      <c r="B141" s="885">
        <f>B140+B139+B138</f>
        <v>11984.81</v>
      </c>
      <c r="C141" s="885">
        <f>C140+C139+C138</f>
        <v>11986</v>
      </c>
      <c r="D141" s="885">
        <f>D140+D139+D138</f>
        <v>0</v>
      </c>
      <c r="E141" s="886">
        <f t="shared" si="6"/>
        <v>-11986</v>
      </c>
    </row>
    <row r="142" spans="1:5" x14ac:dyDescent="0.2">
      <c r="A142" s="884" t="s">
        <v>84</v>
      </c>
      <c r="B142" s="882">
        <v>0</v>
      </c>
      <c r="C142" s="882">
        <v>0</v>
      </c>
      <c r="D142" s="882">
        <v>0</v>
      </c>
      <c r="E142" s="883">
        <f t="shared" si="6"/>
        <v>0</v>
      </c>
    </row>
    <row r="143" spans="1:5" x14ac:dyDescent="0.2">
      <c r="A143" s="884" t="s">
        <v>85</v>
      </c>
      <c r="B143" s="882">
        <v>0</v>
      </c>
      <c r="C143" s="882">
        <v>0</v>
      </c>
      <c r="D143" s="882">
        <v>0</v>
      </c>
      <c r="E143" s="883">
        <f t="shared" si="6"/>
        <v>0</v>
      </c>
    </row>
    <row r="144" spans="1:5" x14ac:dyDescent="0.2">
      <c r="A144" s="884" t="s">
        <v>810</v>
      </c>
      <c r="B144" s="882">
        <v>0</v>
      </c>
      <c r="C144" s="882">
        <v>0</v>
      </c>
      <c r="D144" s="882">
        <v>0</v>
      </c>
      <c r="E144" s="883">
        <f t="shared" si="6"/>
        <v>0</v>
      </c>
    </row>
    <row r="145" spans="1:5" ht="15" x14ac:dyDescent="0.25">
      <c r="A145" s="873" t="s">
        <v>811</v>
      </c>
      <c r="B145" s="885">
        <f>B144+B143+B142</f>
        <v>0</v>
      </c>
      <c r="C145" s="885">
        <f>C144+C143+C142</f>
        <v>0</v>
      </c>
      <c r="D145" s="885">
        <f>D144+D143+D142</f>
        <v>0</v>
      </c>
      <c r="E145" s="886">
        <f t="shared" si="6"/>
        <v>0</v>
      </c>
    </row>
    <row r="146" spans="1:5" x14ac:dyDescent="0.2">
      <c r="A146" s="884" t="s">
        <v>87</v>
      </c>
      <c r="B146" s="882">
        <v>0</v>
      </c>
      <c r="C146" s="882">
        <v>0</v>
      </c>
      <c r="D146" s="882">
        <v>0</v>
      </c>
      <c r="E146" s="883">
        <f t="shared" si="6"/>
        <v>0</v>
      </c>
    </row>
    <row r="147" spans="1:5" x14ac:dyDescent="0.2">
      <c r="A147" s="884" t="s">
        <v>95</v>
      </c>
      <c r="B147" s="882">
        <v>0</v>
      </c>
      <c r="C147" s="882">
        <v>0</v>
      </c>
      <c r="D147" s="882">
        <v>0</v>
      </c>
      <c r="E147" s="883">
        <f t="shared" si="6"/>
        <v>0</v>
      </c>
    </row>
    <row r="148" spans="1:5" x14ac:dyDescent="0.2">
      <c r="A148" s="884" t="s">
        <v>188</v>
      </c>
      <c r="B148" s="882">
        <v>0</v>
      </c>
      <c r="C148" s="882">
        <v>0</v>
      </c>
      <c r="D148" s="882">
        <v>0</v>
      </c>
      <c r="E148" s="883">
        <f t="shared" si="6"/>
        <v>0</v>
      </c>
    </row>
    <row r="149" spans="1:5" x14ac:dyDescent="0.2">
      <c r="A149" s="884" t="s">
        <v>812</v>
      </c>
      <c r="B149" s="882">
        <v>0</v>
      </c>
      <c r="C149" s="882">
        <v>0</v>
      </c>
      <c r="D149" s="882">
        <v>0</v>
      </c>
      <c r="E149" s="883">
        <f t="shared" si="6"/>
        <v>0</v>
      </c>
    </row>
    <row r="150" spans="1:5" ht="15" x14ac:dyDescent="0.25">
      <c r="A150" s="873" t="s">
        <v>190</v>
      </c>
      <c r="B150" s="885">
        <f>B149+B148+B147+B146</f>
        <v>0</v>
      </c>
      <c r="C150" s="885">
        <f>C149+C148+C147+C146</f>
        <v>0</v>
      </c>
      <c r="D150" s="885">
        <f>D149+D148+D147+D146</f>
        <v>0</v>
      </c>
      <c r="E150" s="886">
        <f t="shared" si="6"/>
        <v>0</v>
      </c>
    </row>
    <row r="151" spans="1:5" x14ac:dyDescent="0.2">
      <c r="A151" s="884" t="s">
        <v>813</v>
      </c>
      <c r="B151" s="882">
        <v>0</v>
      </c>
      <c r="C151" s="882">
        <v>0</v>
      </c>
      <c r="D151" s="882">
        <v>0</v>
      </c>
      <c r="E151" s="883">
        <f t="shared" si="6"/>
        <v>0</v>
      </c>
    </row>
    <row r="152" spans="1:5" x14ac:dyDescent="0.2">
      <c r="A152" s="884" t="s">
        <v>192</v>
      </c>
      <c r="B152" s="882">
        <v>0</v>
      </c>
      <c r="C152" s="882">
        <v>0</v>
      </c>
      <c r="D152" s="882">
        <v>0</v>
      </c>
      <c r="E152" s="883">
        <f t="shared" si="6"/>
        <v>0</v>
      </c>
    </row>
    <row r="153" spans="1:5" x14ac:dyDescent="0.2">
      <c r="A153" s="884" t="s">
        <v>193</v>
      </c>
      <c r="B153" s="882">
        <v>0</v>
      </c>
      <c r="C153" s="882">
        <v>0</v>
      </c>
      <c r="D153" s="882">
        <v>0</v>
      </c>
      <c r="E153" s="883">
        <f t="shared" si="6"/>
        <v>0</v>
      </c>
    </row>
    <row r="154" spans="1:5" ht="15" x14ac:dyDescent="0.25">
      <c r="A154" s="873" t="s">
        <v>814</v>
      </c>
      <c r="B154" s="885">
        <f>B153+B152+B151</f>
        <v>0</v>
      </c>
      <c r="C154" s="885">
        <f>C153+C152+C151</f>
        <v>0</v>
      </c>
      <c r="D154" s="885">
        <f>D153+D152+D151</f>
        <v>0</v>
      </c>
      <c r="E154" s="886">
        <f t="shared" si="6"/>
        <v>0</v>
      </c>
    </row>
    <row r="155" spans="1:5" ht="15" x14ac:dyDescent="0.25">
      <c r="A155" s="887" t="s">
        <v>270</v>
      </c>
      <c r="B155" s="888">
        <f>B154+B150+B145+B141</f>
        <v>11984.81</v>
      </c>
      <c r="C155" s="888">
        <f>C154+C150+C145+C141</f>
        <v>11986</v>
      </c>
      <c r="D155" s="888">
        <f>D154+D150+D145+D141</f>
        <v>0</v>
      </c>
      <c r="E155" s="889">
        <f t="shared" si="6"/>
        <v>-11986</v>
      </c>
    </row>
    <row r="156" spans="1:5" ht="15" x14ac:dyDescent="0.25">
      <c r="A156" s="873" t="s">
        <v>827</v>
      </c>
      <c r="B156" s="870" t="s">
        <v>571</v>
      </c>
      <c r="C156" s="870" t="s">
        <v>203</v>
      </c>
      <c r="D156" s="870" t="s">
        <v>203</v>
      </c>
      <c r="E156" s="872" t="s">
        <v>805</v>
      </c>
    </row>
    <row r="157" spans="1:5" ht="15" x14ac:dyDescent="0.25">
      <c r="A157" s="873" t="s">
        <v>828</v>
      </c>
      <c r="B157" s="870" t="s">
        <v>543</v>
      </c>
      <c r="C157" s="870" t="s">
        <v>543</v>
      </c>
      <c r="D157" s="871" t="s">
        <v>565</v>
      </c>
      <c r="E157" s="872" t="s">
        <v>543</v>
      </c>
    </row>
    <row r="158" spans="1:5" ht="15" x14ac:dyDescent="0.25">
      <c r="A158" s="890"/>
      <c r="B158" s="891"/>
      <c r="C158" s="877"/>
      <c r="D158" s="877"/>
      <c r="E158" s="875"/>
    </row>
    <row r="159" spans="1:5" x14ac:dyDescent="0.2">
      <c r="A159" s="884" t="s">
        <v>807</v>
      </c>
      <c r="B159" s="882">
        <v>0</v>
      </c>
      <c r="C159" s="882">
        <v>0</v>
      </c>
      <c r="D159" s="882">
        <v>0</v>
      </c>
      <c r="E159" s="883">
        <f t="shared" ref="E159:E176" si="7">D159-C159</f>
        <v>0</v>
      </c>
    </row>
    <row r="160" spans="1:5" x14ac:dyDescent="0.2">
      <c r="A160" s="884" t="s">
        <v>808</v>
      </c>
      <c r="B160" s="882">
        <v>0</v>
      </c>
      <c r="C160" s="882">
        <v>0</v>
      </c>
      <c r="D160" s="882">
        <v>0</v>
      </c>
      <c r="E160" s="883">
        <f t="shared" si="7"/>
        <v>0</v>
      </c>
    </row>
    <row r="161" spans="1:5" x14ac:dyDescent="0.2">
      <c r="A161" s="884" t="s">
        <v>809</v>
      </c>
      <c r="B161" s="882">
        <v>0</v>
      </c>
      <c r="C161" s="882">
        <v>0</v>
      </c>
      <c r="D161" s="882">
        <v>0</v>
      </c>
      <c r="E161" s="883">
        <f t="shared" si="7"/>
        <v>0</v>
      </c>
    </row>
    <row r="162" spans="1:5" ht="15" x14ac:dyDescent="0.25">
      <c r="A162" s="873" t="s">
        <v>181</v>
      </c>
      <c r="B162" s="885">
        <f>B161+B160+B159</f>
        <v>0</v>
      </c>
      <c r="C162" s="885">
        <f>C161+C160+C159</f>
        <v>0</v>
      </c>
      <c r="D162" s="885">
        <f>D161+D160+D159</f>
        <v>0</v>
      </c>
      <c r="E162" s="886">
        <f t="shared" si="7"/>
        <v>0</v>
      </c>
    </row>
    <row r="163" spans="1:5" x14ac:dyDescent="0.2">
      <c r="A163" s="884" t="s">
        <v>84</v>
      </c>
      <c r="B163" s="882">
        <v>9633.5999999999985</v>
      </c>
      <c r="C163" s="882">
        <v>9635</v>
      </c>
      <c r="D163" s="882">
        <v>9000</v>
      </c>
      <c r="E163" s="883">
        <f t="shared" si="7"/>
        <v>-635</v>
      </c>
    </row>
    <row r="164" spans="1:5" x14ac:dyDescent="0.2">
      <c r="A164" s="884" t="s">
        <v>85</v>
      </c>
      <c r="B164" s="882">
        <v>7452.99</v>
      </c>
      <c r="C164" s="882">
        <v>7453</v>
      </c>
      <c r="D164" s="882">
        <v>8000</v>
      </c>
      <c r="E164" s="883">
        <f t="shared" si="7"/>
        <v>547</v>
      </c>
    </row>
    <row r="165" spans="1:5" x14ac:dyDescent="0.2">
      <c r="A165" s="884" t="s">
        <v>810</v>
      </c>
      <c r="B165" s="882">
        <v>6346.1</v>
      </c>
      <c r="C165" s="882">
        <v>6347</v>
      </c>
      <c r="D165" s="882">
        <v>6602</v>
      </c>
      <c r="E165" s="883">
        <f t="shared" si="7"/>
        <v>255</v>
      </c>
    </row>
    <row r="166" spans="1:5" ht="15" x14ac:dyDescent="0.25">
      <c r="A166" s="873" t="s">
        <v>811</v>
      </c>
      <c r="B166" s="885">
        <f>B165+B164+B163</f>
        <v>23432.69</v>
      </c>
      <c r="C166" s="885">
        <f>C165+C164+C163</f>
        <v>23435</v>
      </c>
      <c r="D166" s="885">
        <f>D165+D164+D163</f>
        <v>23602</v>
      </c>
      <c r="E166" s="886">
        <f t="shared" si="7"/>
        <v>167</v>
      </c>
    </row>
    <row r="167" spans="1:5" x14ac:dyDescent="0.2">
      <c r="A167" s="884" t="s">
        <v>87</v>
      </c>
      <c r="B167" s="882">
        <v>0</v>
      </c>
      <c r="C167" s="882">
        <v>0</v>
      </c>
      <c r="D167" s="882">
        <v>0</v>
      </c>
      <c r="E167" s="883">
        <f t="shared" si="7"/>
        <v>0</v>
      </c>
    </row>
    <row r="168" spans="1:5" x14ac:dyDescent="0.2">
      <c r="A168" s="884" t="s">
        <v>95</v>
      </c>
      <c r="B168" s="882">
        <v>0</v>
      </c>
      <c r="C168" s="882">
        <v>0</v>
      </c>
      <c r="D168" s="882">
        <v>0</v>
      </c>
      <c r="E168" s="883">
        <f t="shared" si="7"/>
        <v>0</v>
      </c>
    </row>
    <row r="169" spans="1:5" x14ac:dyDescent="0.2">
      <c r="A169" s="884" t="s">
        <v>188</v>
      </c>
      <c r="B169" s="882">
        <v>0</v>
      </c>
      <c r="C169" s="882">
        <v>0</v>
      </c>
      <c r="D169" s="882">
        <v>0</v>
      </c>
      <c r="E169" s="883">
        <f t="shared" si="7"/>
        <v>0</v>
      </c>
    </row>
    <row r="170" spans="1:5" x14ac:dyDescent="0.2">
      <c r="A170" s="884" t="s">
        <v>812</v>
      </c>
      <c r="B170" s="882">
        <v>0</v>
      </c>
      <c r="C170" s="882">
        <v>0</v>
      </c>
      <c r="D170" s="882">
        <v>0</v>
      </c>
      <c r="E170" s="883">
        <f t="shared" si="7"/>
        <v>0</v>
      </c>
    </row>
    <row r="171" spans="1:5" ht="15" x14ac:dyDescent="0.25">
      <c r="A171" s="873" t="s">
        <v>190</v>
      </c>
      <c r="B171" s="885">
        <f>B170+B169+B168+B167</f>
        <v>0</v>
      </c>
      <c r="C171" s="885">
        <f>C170+C169+C168+C167</f>
        <v>0</v>
      </c>
      <c r="D171" s="885">
        <f>D170+D169+D168+D167</f>
        <v>0</v>
      </c>
      <c r="E171" s="886">
        <f t="shared" si="7"/>
        <v>0</v>
      </c>
    </row>
    <row r="172" spans="1:5" x14ac:dyDescent="0.2">
      <c r="A172" s="884" t="s">
        <v>813</v>
      </c>
      <c r="B172" s="882">
        <v>2620.44</v>
      </c>
      <c r="C172" s="882">
        <v>2622</v>
      </c>
      <c r="D172" s="882">
        <v>3500</v>
      </c>
      <c r="E172" s="883">
        <f t="shared" si="7"/>
        <v>878</v>
      </c>
    </row>
    <row r="173" spans="1:5" x14ac:dyDescent="0.2">
      <c r="A173" s="884" t="s">
        <v>192</v>
      </c>
      <c r="B173" s="882">
        <v>0</v>
      </c>
      <c r="C173" s="882">
        <v>0</v>
      </c>
      <c r="D173" s="882">
        <v>0</v>
      </c>
      <c r="E173" s="883">
        <f t="shared" si="7"/>
        <v>0</v>
      </c>
    </row>
    <row r="174" spans="1:5" x14ac:dyDescent="0.2">
      <c r="A174" s="884" t="s">
        <v>193</v>
      </c>
      <c r="B174" s="882">
        <v>0</v>
      </c>
      <c r="C174" s="882">
        <v>0</v>
      </c>
      <c r="D174" s="882">
        <v>0</v>
      </c>
      <c r="E174" s="883">
        <f t="shared" si="7"/>
        <v>0</v>
      </c>
    </row>
    <row r="175" spans="1:5" ht="15" x14ac:dyDescent="0.25">
      <c r="A175" s="873" t="s">
        <v>814</v>
      </c>
      <c r="B175" s="885">
        <f>B174+B173+B172</f>
        <v>2620.44</v>
      </c>
      <c r="C175" s="885">
        <f>C174+C173+C172</f>
        <v>2622</v>
      </c>
      <c r="D175" s="885">
        <f>D174+D173+D172</f>
        <v>3500</v>
      </c>
      <c r="E175" s="886">
        <f t="shared" si="7"/>
        <v>878</v>
      </c>
    </row>
    <row r="176" spans="1:5" ht="15" x14ac:dyDescent="0.25">
      <c r="A176" s="887" t="s">
        <v>270</v>
      </c>
      <c r="B176" s="888">
        <f>B175+B171+B166+B162</f>
        <v>26053.129999999997</v>
      </c>
      <c r="C176" s="888">
        <f>C175+C171+C166+C162</f>
        <v>26057</v>
      </c>
      <c r="D176" s="888">
        <f>D175+D171+D166+D162</f>
        <v>27102</v>
      </c>
      <c r="E176" s="889">
        <f t="shared" si="7"/>
        <v>1045</v>
      </c>
    </row>
    <row r="177" spans="1:5" ht="15" x14ac:dyDescent="0.25">
      <c r="A177" s="873" t="s">
        <v>829</v>
      </c>
      <c r="B177" s="870" t="s">
        <v>571</v>
      </c>
      <c r="C177" s="870" t="s">
        <v>203</v>
      </c>
      <c r="D177" s="870" t="s">
        <v>203</v>
      </c>
      <c r="E177" s="872" t="s">
        <v>805</v>
      </c>
    </row>
    <row r="178" spans="1:5" ht="15" x14ac:dyDescent="0.25">
      <c r="A178" s="873" t="s">
        <v>830</v>
      </c>
      <c r="B178" s="870" t="s">
        <v>543</v>
      </c>
      <c r="C178" s="870" t="s">
        <v>543</v>
      </c>
      <c r="D178" s="871" t="s">
        <v>565</v>
      </c>
      <c r="E178" s="872" t="s">
        <v>543</v>
      </c>
    </row>
    <row r="179" spans="1:5" ht="15" x14ac:dyDescent="0.25">
      <c r="A179" s="890"/>
      <c r="B179" s="891"/>
      <c r="C179" s="877"/>
      <c r="D179" s="877"/>
      <c r="E179" s="875"/>
    </row>
    <row r="180" spans="1:5" x14ac:dyDescent="0.2">
      <c r="A180" s="884" t="s">
        <v>807</v>
      </c>
      <c r="B180" s="882">
        <v>541758.81000000006</v>
      </c>
      <c r="C180" s="882">
        <v>541760</v>
      </c>
      <c r="D180" s="882">
        <v>468819</v>
      </c>
      <c r="E180" s="883">
        <f t="shared" ref="E180:E197" si="8">D180-C180</f>
        <v>-72941</v>
      </c>
    </row>
    <row r="181" spans="1:5" x14ac:dyDescent="0.2">
      <c r="A181" s="884" t="s">
        <v>808</v>
      </c>
      <c r="B181" s="882">
        <v>0</v>
      </c>
      <c r="C181" s="882">
        <v>0</v>
      </c>
      <c r="D181" s="882">
        <v>0</v>
      </c>
      <c r="E181" s="883">
        <f t="shared" si="8"/>
        <v>0</v>
      </c>
    </row>
    <row r="182" spans="1:5" x14ac:dyDescent="0.2">
      <c r="A182" s="884" t="s">
        <v>809</v>
      </c>
      <c r="B182" s="882">
        <v>226023.7</v>
      </c>
      <c r="C182" s="882">
        <v>226024</v>
      </c>
      <c r="D182" s="882">
        <v>179745</v>
      </c>
      <c r="E182" s="883">
        <f t="shared" si="8"/>
        <v>-46279</v>
      </c>
    </row>
    <row r="183" spans="1:5" ht="15" x14ac:dyDescent="0.25">
      <c r="A183" s="873" t="s">
        <v>181</v>
      </c>
      <c r="B183" s="885">
        <f>B182+B181+B180</f>
        <v>767782.51</v>
      </c>
      <c r="C183" s="885">
        <f>C182+C181+C180</f>
        <v>767784</v>
      </c>
      <c r="D183" s="885">
        <f>D182+D181+D180</f>
        <v>648564</v>
      </c>
      <c r="E183" s="886">
        <f t="shared" si="8"/>
        <v>-119220</v>
      </c>
    </row>
    <row r="184" spans="1:5" x14ac:dyDescent="0.2">
      <c r="A184" s="884" t="s">
        <v>84</v>
      </c>
      <c r="B184" s="882">
        <v>0</v>
      </c>
      <c r="C184" s="882">
        <v>0</v>
      </c>
      <c r="D184" s="882">
        <v>0</v>
      </c>
      <c r="E184" s="883">
        <f t="shared" si="8"/>
        <v>0</v>
      </c>
    </row>
    <row r="185" spans="1:5" x14ac:dyDescent="0.2">
      <c r="A185" s="884" t="s">
        <v>85</v>
      </c>
      <c r="B185" s="882">
        <v>0</v>
      </c>
      <c r="C185" s="882">
        <v>0</v>
      </c>
      <c r="D185" s="882">
        <v>0</v>
      </c>
      <c r="E185" s="883">
        <f t="shared" si="8"/>
        <v>0</v>
      </c>
    </row>
    <row r="186" spans="1:5" x14ac:dyDescent="0.2">
      <c r="A186" s="884" t="s">
        <v>810</v>
      </c>
      <c r="B186" s="882">
        <v>0</v>
      </c>
      <c r="C186" s="882">
        <v>0</v>
      </c>
      <c r="D186" s="882">
        <v>0</v>
      </c>
      <c r="E186" s="883">
        <f t="shared" si="8"/>
        <v>0</v>
      </c>
    </row>
    <row r="187" spans="1:5" ht="15" x14ac:dyDescent="0.25">
      <c r="A187" s="873" t="s">
        <v>811</v>
      </c>
      <c r="B187" s="885">
        <f>B186+B185+B184</f>
        <v>0</v>
      </c>
      <c r="C187" s="885">
        <f>C186+C185+C184</f>
        <v>0</v>
      </c>
      <c r="D187" s="885">
        <f>D186+D185+D184</f>
        <v>0</v>
      </c>
      <c r="E187" s="886">
        <f t="shared" si="8"/>
        <v>0</v>
      </c>
    </row>
    <row r="188" spans="1:5" x14ac:dyDescent="0.2">
      <c r="A188" s="884" t="s">
        <v>87</v>
      </c>
      <c r="B188" s="882">
        <v>0</v>
      </c>
      <c r="C188" s="882">
        <v>0</v>
      </c>
      <c r="D188" s="882">
        <v>0</v>
      </c>
      <c r="E188" s="883">
        <f t="shared" si="8"/>
        <v>0</v>
      </c>
    </row>
    <row r="189" spans="1:5" x14ac:dyDescent="0.2">
      <c r="A189" s="884" t="s">
        <v>95</v>
      </c>
      <c r="B189" s="882">
        <v>0</v>
      </c>
      <c r="C189" s="882">
        <v>0</v>
      </c>
      <c r="D189" s="882">
        <v>0</v>
      </c>
      <c r="E189" s="883">
        <f t="shared" si="8"/>
        <v>0</v>
      </c>
    </row>
    <row r="190" spans="1:5" x14ac:dyDescent="0.2">
      <c r="A190" s="884" t="s">
        <v>188</v>
      </c>
      <c r="B190" s="882">
        <v>0</v>
      </c>
      <c r="C190" s="882">
        <v>0</v>
      </c>
      <c r="D190" s="882">
        <v>0</v>
      </c>
      <c r="E190" s="883">
        <f t="shared" si="8"/>
        <v>0</v>
      </c>
    </row>
    <row r="191" spans="1:5" x14ac:dyDescent="0.2">
      <c r="A191" s="884" t="s">
        <v>812</v>
      </c>
      <c r="B191" s="882">
        <v>0</v>
      </c>
      <c r="C191" s="882">
        <v>0</v>
      </c>
      <c r="D191" s="882">
        <v>0</v>
      </c>
      <c r="E191" s="883">
        <f t="shared" si="8"/>
        <v>0</v>
      </c>
    </row>
    <row r="192" spans="1:5" ht="15" x14ac:dyDescent="0.25">
      <c r="A192" s="873" t="s">
        <v>190</v>
      </c>
      <c r="B192" s="885">
        <f>B191+B190+B189+B188</f>
        <v>0</v>
      </c>
      <c r="C192" s="885">
        <f>C191+C190+C189+C188</f>
        <v>0</v>
      </c>
      <c r="D192" s="885">
        <f>D191+D190+D189+D188</f>
        <v>0</v>
      </c>
      <c r="E192" s="886">
        <f t="shared" si="8"/>
        <v>0</v>
      </c>
    </row>
    <row r="193" spans="1:5" x14ac:dyDescent="0.2">
      <c r="A193" s="884" t="s">
        <v>813</v>
      </c>
      <c r="B193" s="882">
        <v>0</v>
      </c>
      <c r="C193" s="882">
        <v>0</v>
      </c>
      <c r="D193" s="882">
        <v>0</v>
      </c>
      <c r="E193" s="883">
        <f t="shared" si="8"/>
        <v>0</v>
      </c>
    </row>
    <row r="194" spans="1:5" x14ac:dyDescent="0.2">
      <c r="A194" s="884" t="s">
        <v>192</v>
      </c>
      <c r="B194" s="882">
        <v>0</v>
      </c>
      <c r="C194" s="882">
        <v>0</v>
      </c>
      <c r="D194" s="882">
        <v>0</v>
      </c>
      <c r="E194" s="883">
        <f t="shared" si="8"/>
        <v>0</v>
      </c>
    </row>
    <row r="195" spans="1:5" x14ac:dyDescent="0.2">
      <c r="A195" s="884" t="s">
        <v>193</v>
      </c>
      <c r="B195" s="882">
        <v>0</v>
      </c>
      <c r="C195" s="882">
        <v>0</v>
      </c>
      <c r="D195" s="882">
        <v>0</v>
      </c>
      <c r="E195" s="883">
        <f t="shared" si="8"/>
        <v>0</v>
      </c>
    </row>
    <row r="196" spans="1:5" ht="15" x14ac:dyDescent="0.25">
      <c r="A196" s="873" t="s">
        <v>814</v>
      </c>
      <c r="B196" s="885">
        <f>B195+B194+B193</f>
        <v>0</v>
      </c>
      <c r="C196" s="885">
        <f>C195+C194+C193</f>
        <v>0</v>
      </c>
      <c r="D196" s="885">
        <f>D195+D194+D193</f>
        <v>0</v>
      </c>
      <c r="E196" s="886">
        <f t="shared" si="8"/>
        <v>0</v>
      </c>
    </row>
    <row r="197" spans="1:5" ht="15" x14ac:dyDescent="0.25">
      <c r="A197" s="887" t="s">
        <v>270</v>
      </c>
      <c r="B197" s="888">
        <f>B196+B192+B187+B183</f>
        <v>767782.51</v>
      </c>
      <c r="C197" s="888">
        <f>C196+C192+C187+C183</f>
        <v>767784</v>
      </c>
      <c r="D197" s="888">
        <f>D196+D192+D187+D183</f>
        <v>648564</v>
      </c>
      <c r="E197" s="889">
        <f t="shared" si="8"/>
        <v>-119220</v>
      </c>
    </row>
    <row r="198" spans="1:5" ht="15" x14ac:dyDescent="0.25">
      <c r="A198" s="873" t="s">
        <v>831</v>
      </c>
      <c r="B198" s="870" t="s">
        <v>571</v>
      </c>
      <c r="C198" s="870" t="s">
        <v>203</v>
      </c>
      <c r="D198" s="870" t="s">
        <v>203</v>
      </c>
      <c r="E198" s="872" t="s">
        <v>805</v>
      </c>
    </row>
    <row r="199" spans="1:5" ht="15" x14ac:dyDescent="0.25">
      <c r="A199" s="873" t="s">
        <v>832</v>
      </c>
      <c r="B199" s="870" t="s">
        <v>543</v>
      </c>
      <c r="C199" s="870" t="s">
        <v>543</v>
      </c>
      <c r="D199" s="871" t="s">
        <v>565</v>
      </c>
      <c r="E199" s="872" t="s">
        <v>543</v>
      </c>
    </row>
    <row r="200" spans="1:5" ht="15" x14ac:dyDescent="0.25">
      <c r="A200" s="890"/>
      <c r="B200" s="891"/>
      <c r="C200" s="877"/>
      <c r="D200" s="877"/>
      <c r="E200" s="875"/>
    </row>
    <row r="201" spans="1:5" x14ac:dyDescent="0.2">
      <c r="A201" s="884" t="s">
        <v>807</v>
      </c>
      <c r="B201" s="882">
        <v>324893.08</v>
      </c>
      <c r="C201" s="882">
        <v>324894</v>
      </c>
      <c r="D201" s="882">
        <v>328158</v>
      </c>
      <c r="E201" s="883">
        <f t="shared" ref="E201:E218" si="9">D201-C201</f>
        <v>3264</v>
      </c>
    </row>
    <row r="202" spans="1:5" x14ac:dyDescent="0.2">
      <c r="A202" s="884" t="s">
        <v>808</v>
      </c>
      <c r="B202" s="882">
        <v>0</v>
      </c>
      <c r="C202" s="882">
        <v>0</v>
      </c>
      <c r="D202" s="882">
        <v>0</v>
      </c>
      <c r="E202" s="883">
        <f t="shared" si="9"/>
        <v>0</v>
      </c>
    </row>
    <row r="203" spans="1:5" x14ac:dyDescent="0.2">
      <c r="A203" s="884" t="s">
        <v>809</v>
      </c>
      <c r="B203" s="882">
        <v>103883.62</v>
      </c>
      <c r="C203" s="882">
        <v>103884</v>
      </c>
      <c r="D203" s="882">
        <v>125816</v>
      </c>
      <c r="E203" s="883">
        <f t="shared" si="9"/>
        <v>21932</v>
      </c>
    </row>
    <row r="204" spans="1:5" ht="15" x14ac:dyDescent="0.25">
      <c r="A204" s="873" t="s">
        <v>181</v>
      </c>
      <c r="B204" s="885">
        <f>B203+B202+B201</f>
        <v>428776.7</v>
      </c>
      <c r="C204" s="885">
        <f>C203+C202+C201</f>
        <v>428778</v>
      </c>
      <c r="D204" s="885">
        <f>D203+D202+D201</f>
        <v>453974</v>
      </c>
      <c r="E204" s="886">
        <f t="shared" si="9"/>
        <v>25196</v>
      </c>
    </row>
    <row r="205" spans="1:5" x14ac:dyDescent="0.2">
      <c r="A205" s="884" t="s">
        <v>84</v>
      </c>
      <c r="B205" s="882">
        <v>0</v>
      </c>
      <c r="C205" s="882">
        <v>0</v>
      </c>
      <c r="D205" s="882">
        <v>0</v>
      </c>
      <c r="E205" s="883">
        <f t="shared" si="9"/>
        <v>0</v>
      </c>
    </row>
    <row r="206" spans="1:5" x14ac:dyDescent="0.2">
      <c r="A206" s="884" t="s">
        <v>85</v>
      </c>
      <c r="B206" s="882">
        <v>0</v>
      </c>
      <c r="C206" s="882">
        <v>0</v>
      </c>
      <c r="D206" s="882">
        <v>0</v>
      </c>
      <c r="E206" s="883">
        <f t="shared" si="9"/>
        <v>0</v>
      </c>
    </row>
    <row r="207" spans="1:5" x14ac:dyDescent="0.2">
      <c r="A207" s="884" t="s">
        <v>810</v>
      </c>
      <c r="B207" s="882">
        <v>0</v>
      </c>
      <c r="C207" s="882">
        <v>0</v>
      </c>
      <c r="D207" s="882">
        <v>0</v>
      </c>
      <c r="E207" s="883">
        <f t="shared" si="9"/>
        <v>0</v>
      </c>
    </row>
    <row r="208" spans="1:5" ht="15" x14ac:dyDescent="0.25">
      <c r="A208" s="873" t="s">
        <v>811</v>
      </c>
      <c r="B208" s="885">
        <f>B207+B206+B205</f>
        <v>0</v>
      </c>
      <c r="C208" s="885">
        <f>C207+C206+C205</f>
        <v>0</v>
      </c>
      <c r="D208" s="885">
        <f>D207+D206+D205</f>
        <v>0</v>
      </c>
      <c r="E208" s="886">
        <f t="shared" si="9"/>
        <v>0</v>
      </c>
    </row>
    <row r="209" spans="1:5" x14ac:dyDescent="0.2">
      <c r="A209" s="884" t="s">
        <v>87</v>
      </c>
      <c r="B209" s="882">
        <v>0</v>
      </c>
      <c r="C209" s="882">
        <v>0</v>
      </c>
      <c r="D209" s="882">
        <v>0</v>
      </c>
      <c r="E209" s="883">
        <f t="shared" si="9"/>
        <v>0</v>
      </c>
    </row>
    <row r="210" spans="1:5" x14ac:dyDescent="0.2">
      <c r="A210" s="884" t="s">
        <v>95</v>
      </c>
      <c r="B210" s="882">
        <v>0</v>
      </c>
      <c r="C210" s="882">
        <v>0</v>
      </c>
      <c r="D210" s="882">
        <v>0</v>
      </c>
      <c r="E210" s="883">
        <f t="shared" si="9"/>
        <v>0</v>
      </c>
    </row>
    <row r="211" spans="1:5" x14ac:dyDescent="0.2">
      <c r="A211" s="884" t="s">
        <v>188</v>
      </c>
      <c r="B211" s="882">
        <v>0</v>
      </c>
      <c r="C211" s="882">
        <v>0</v>
      </c>
      <c r="D211" s="882">
        <v>0</v>
      </c>
      <c r="E211" s="883">
        <f t="shared" si="9"/>
        <v>0</v>
      </c>
    </row>
    <row r="212" spans="1:5" x14ac:dyDescent="0.2">
      <c r="A212" s="884" t="s">
        <v>812</v>
      </c>
      <c r="B212" s="882">
        <v>0</v>
      </c>
      <c r="C212" s="882">
        <v>0</v>
      </c>
      <c r="D212" s="882">
        <v>0</v>
      </c>
      <c r="E212" s="883">
        <f t="shared" si="9"/>
        <v>0</v>
      </c>
    </row>
    <row r="213" spans="1:5" ht="15" x14ac:dyDescent="0.25">
      <c r="A213" s="873" t="s">
        <v>190</v>
      </c>
      <c r="B213" s="885">
        <f>B212+B211+B210+B209</f>
        <v>0</v>
      </c>
      <c r="C213" s="885">
        <f>C212+C211+C210+C209</f>
        <v>0</v>
      </c>
      <c r="D213" s="885">
        <f>D212+D211+D210+D209</f>
        <v>0</v>
      </c>
      <c r="E213" s="886">
        <f t="shared" si="9"/>
        <v>0</v>
      </c>
    </row>
    <row r="214" spans="1:5" x14ac:dyDescent="0.2">
      <c r="A214" s="884" t="s">
        <v>813</v>
      </c>
      <c r="B214" s="882">
        <v>0</v>
      </c>
      <c r="C214" s="882">
        <v>0</v>
      </c>
      <c r="D214" s="882">
        <v>0</v>
      </c>
      <c r="E214" s="883">
        <f t="shared" si="9"/>
        <v>0</v>
      </c>
    </row>
    <row r="215" spans="1:5" x14ac:dyDescent="0.2">
      <c r="A215" s="884" t="s">
        <v>192</v>
      </c>
      <c r="B215" s="882">
        <v>0</v>
      </c>
      <c r="C215" s="882">
        <v>0</v>
      </c>
      <c r="D215" s="882">
        <v>0</v>
      </c>
      <c r="E215" s="883">
        <f t="shared" si="9"/>
        <v>0</v>
      </c>
    </row>
    <row r="216" spans="1:5" x14ac:dyDescent="0.2">
      <c r="A216" s="884" t="s">
        <v>193</v>
      </c>
      <c r="B216" s="882">
        <v>0</v>
      </c>
      <c r="C216" s="882">
        <v>0</v>
      </c>
      <c r="D216" s="882">
        <v>0</v>
      </c>
      <c r="E216" s="883">
        <f t="shared" si="9"/>
        <v>0</v>
      </c>
    </row>
    <row r="217" spans="1:5" ht="15" x14ac:dyDescent="0.25">
      <c r="A217" s="873" t="s">
        <v>814</v>
      </c>
      <c r="B217" s="885">
        <f>B216+B215+B214</f>
        <v>0</v>
      </c>
      <c r="C217" s="885">
        <f>C216+C215+C214</f>
        <v>0</v>
      </c>
      <c r="D217" s="885">
        <f>D216+D215+D214</f>
        <v>0</v>
      </c>
      <c r="E217" s="886">
        <f t="shared" si="9"/>
        <v>0</v>
      </c>
    </row>
    <row r="218" spans="1:5" ht="15" x14ac:dyDescent="0.25">
      <c r="A218" s="887" t="s">
        <v>270</v>
      </c>
      <c r="B218" s="888">
        <f>B217+B213+B208+B204</f>
        <v>428776.7</v>
      </c>
      <c r="C218" s="888">
        <f>C217+C213+C208+C204</f>
        <v>428778</v>
      </c>
      <c r="D218" s="888">
        <f>D217+D213+D208+D204</f>
        <v>453974</v>
      </c>
      <c r="E218" s="889">
        <f t="shared" si="9"/>
        <v>25196</v>
      </c>
    </row>
    <row r="219" spans="1:5" ht="15" x14ac:dyDescent="0.25">
      <c r="A219" s="873" t="s">
        <v>833</v>
      </c>
      <c r="B219" s="870" t="s">
        <v>571</v>
      </c>
      <c r="C219" s="870" t="s">
        <v>203</v>
      </c>
      <c r="D219" s="870" t="s">
        <v>203</v>
      </c>
      <c r="E219" s="872" t="s">
        <v>805</v>
      </c>
    </row>
    <row r="220" spans="1:5" ht="15" x14ac:dyDescent="0.25">
      <c r="A220" s="873" t="s">
        <v>834</v>
      </c>
      <c r="B220" s="870" t="s">
        <v>543</v>
      </c>
      <c r="C220" s="870" t="s">
        <v>543</v>
      </c>
      <c r="D220" s="871" t="s">
        <v>565</v>
      </c>
      <c r="E220" s="872" t="s">
        <v>543</v>
      </c>
    </row>
    <row r="221" spans="1:5" ht="15" x14ac:dyDescent="0.25">
      <c r="A221" s="890"/>
      <c r="B221" s="891"/>
      <c r="C221" s="877"/>
      <c r="D221" s="877"/>
      <c r="E221" s="875"/>
    </row>
    <row r="222" spans="1:5" x14ac:dyDescent="0.2">
      <c r="A222" s="884" t="s">
        <v>807</v>
      </c>
      <c r="B222" s="882">
        <v>132785.15</v>
      </c>
      <c r="C222" s="882">
        <v>132786</v>
      </c>
      <c r="D222" s="882">
        <v>108933</v>
      </c>
      <c r="E222" s="883">
        <f t="shared" ref="E222:E239" si="10">D222-C222</f>
        <v>-23853</v>
      </c>
    </row>
    <row r="223" spans="1:5" x14ac:dyDescent="0.2">
      <c r="A223" s="884" t="s">
        <v>808</v>
      </c>
      <c r="B223" s="882">
        <v>0</v>
      </c>
      <c r="C223" s="882">
        <v>0</v>
      </c>
      <c r="D223" s="882">
        <v>0</v>
      </c>
      <c r="E223" s="883">
        <f t="shared" si="10"/>
        <v>0</v>
      </c>
    </row>
    <row r="224" spans="1:5" x14ac:dyDescent="0.2">
      <c r="A224" s="884" t="s">
        <v>809</v>
      </c>
      <c r="B224" s="882">
        <v>44232.79</v>
      </c>
      <c r="C224" s="882">
        <v>44233</v>
      </c>
      <c r="D224" s="882">
        <v>41765</v>
      </c>
      <c r="E224" s="883">
        <f t="shared" si="10"/>
        <v>-2468</v>
      </c>
    </row>
    <row r="225" spans="1:5" ht="15" x14ac:dyDescent="0.25">
      <c r="A225" s="873" t="s">
        <v>181</v>
      </c>
      <c r="B225" s="885">
        <f>B224+B223+B222</f>
        <v>177017.94</v>
      </c>
      <c r="C225" s="885">
        <f>C224+C223+C222</f>
        <v>177019</v>
      </c>
      <c r="D225" s="885">
        <f>D224+D223+D222</f>
        <v>150698</v>
      </c>
      <c r="E225" s="886">
        <f t="shared" si="10"/>
        <v>-26321</v>
      </c>
    </row>
    <row r="226" spans="1:5" x14ac:dyDescent="0.2">
      <c r="A226" s="884" t="s">
        <v>84</v>
      </c>
      <c r="B226" s="882">
        <v>0</v>
      </c>
      <c r="C226" s="882">
        <v>0</v>
      </c>
      <c r="D226" s="882">
        <v>0</v>
      </c>
      <c r="E226" s="883">
        <f t="shared" si="10"/>
        <v>0</v>
      </c>
    </row>
    <row r="227" spans="1:5" x14ac:dyDescent="0.2">
      <c r="A227" s="884" t="s">
        <v>85</v>
      </c>
      <c r="B227" s="882">
        <v>0</v>
      </c>
      <c r="C227" s="882">
        <v>0</v>
      </c>
      <c r="D227" s="882">
        <v>0</v>
      </c>
      <c r="E227" s="883">
        <f t="shared" si="10"/>
        <v>0</v>
      </c>
    </row>
    <row r="228" spans="1:5" x14ac:dyDescent="0.2">
      <c r="A228" s="884" t="s">
        <v>810</v>
      </c>
      <c r="B228" s="882">
        <v>0</v>
      </c>
      <c r="C228" s="882">
        <v>0</v>
      </c>
      <c r="D228" s="882">
        <v>0</v>
      </c>
      <c r="E228" s="883">
        <f t="shared" si="10"/>
        <v>0</v>
      </c>
    </row>
    <row r="229" spans="1:5" ht="15" x14ac:dyDescent="0.25">
      <c r="A229" s="873" t="s">
        <v>811</v>
      </c>
      <c r="B229" s="885">
        <f>B228+B227+B226</f>
        <v>0</v>
      </c>
      <c r="C229" s="885">
        <f>C228+C227+C226</f>
        <v>0</v>
      </c>
      <c r="D229" s="885">
        <f>D228+D227+D226</f>
        <v>0</v>
      </c>
      <c r="E229" s="886">
        <f t="shared" si="10"/>
        <v>0</v>
      </c>
    </row>
    <row r="230" spans="1:5" x14ac:dyDescent="0.2">
      <c r="A230" s="884" t="s">
        <v>87</v>
      </c>
      <c r="B230" s="882">
        <v>0</v>
      </c>
      <c r="C230" s="882">
        <v>0</v>
      </c>
      <c r="D230" s="882">
        <v>0</v>
      </c>
      <c r="E230" s="883">
        <f t="shared" si="10"/>
        <v>0</v>
      </c>
    </row>
    <row r="231" spans="1:5" x14ac:dyDescent="0.2">
      <c r="A231" s="884" t="s">
        <v>95</v>
      </c>
      <c r="B231" s="882">
        <v>0</v>
      </c>
      <c r="C231" s="882">
        <v>0</v>
      </c>
      <c r="D231" s="882">
        <v>0</v>
      </c>
      <c r="E231" s="883">
        <f t="shared" si="10"/>
        <v>0</v>
      </c>
    </row>
    <row r="232" spans="1:5" x14ac:dyDescent="0.2">
      <c r="A232" s="884" t="s">
        <v>188</v>
      </c>
      <c r="B232" s="882">
        <v>0</v>
      </c>
      <c r="C232" s="882">
        <v>0</v>
      </c>
      <c r="D232" s="882">
        <v>0</v>
      </c>
      <c r="E232" s="883">
        <f t="shared" si="10"/>
        <v>0</v>
      </c>
    </row>
    <row r="233" spans="1:5" x14ac:dyDescent="0.2">
      <c r="A233" s="884" t="s">
        <v>812</v>
      </c>
      <c r="B233" s="882">
        <v>0</v>
      </c>
      <c r="C233" s="882">
        <v>0</v>
      </c>
      <c r="D233" s="882">
        <v>0</v>
      </c>
      <c r="E233" s="883">
        <f t="shared" si="10"/>
        <v>0</v>
      </c>
    </row>
    <row r="234" spans="1:5" ht="15" x14ac:dyDescent="0.25">
      <c r="A234" s="873" t="s">
        <v>190</v>
      </c>
      <c r="B234" s="885">
        <f>B233+B232+B231+B230</f>
        <v>0</v>
      </c>
      <c r="C234" s="885">
        <f>C233+C232+C231+C230</f>
        <v>0</v>
      </c>
      <c r="D234" s="885">
        <f>D233+D232+D231+D230</f>
        <v>0</v>
      </c>
      <c r="E234" s="886">
        <f t="shared" si="10"/>
        <v>0</v>
      </c>
    </row>
    <row r="235" spans="1:5" x14ac:dyDescent="0.2">
      <c r="A235" s="884" t="s">
        <v>813</v>
      </c>
      <c r="B235" s="882">
        <v>0</v>
      </c>
      <c r="C235" s="882">
        <v>0</v>
      </c>
      <c r="D235" s="882">
        <v>0</v>
      </c>
      <c r="E235" s="883">
        <f t="shared" si="10"/>
        <v>0</v>
      </c>
    </row>
    <row r="236" spans="1:5" x14ac:dyDescent="0.2">
      <c r="A236" s="884" t="s">
        <v>192</v>
      </c>
      <c r="B236" s="882">
        <v>0</v>
      </c>
      <c r="C236" s="882">
        <v>0</v>
      </c>
      <c r="D236" s="882">
        <v>0</v>
      </c>
      <c r="E236" s="883">
        <f t="shared" si="10"/>
        <v>0</v>
      </c>
    </row>
    <row r="237" spans="1:5" x14ac:dyDescent="0.2">
      <c r="A237" s="884" t="s">
        <v>193</v>
      </c>
      <c r="B237" s="882">
        <v>0</v>
      </c>
      <c r="C237" s="882">
        <v>0</v>
      </c>
      <c r="D237" s="882">
        <v>0</v>
      </c>
      <c r="E237" s="883">
        <f t="shared" si="10"/>
        <v>0</v>
      </c>
    </row>
    <row r="238" spans="1:5" ht="15" x14ac:dyDescent="0.25">
      <c r="A238" s="873" t="s">
        <v>814</v>
      </c>
      <c r="B238" s="885">
        <f>B237+B236+B235</f>
        <v>0</v>
      </c>
      <c r="C238" s="885">
        <f>C237+C236+C235</f>
        <v>0</v>
      </c>
      <c r="D238" s="885">
        <f>D237+D236+D235</f>
        <v>0</v>
      </c>
      <c r="E238" s="886">
        <f t="shared" si="10"/>
        <v>0</v>
      </c>
    </row>
    <row r="239" spans="1:5" ht="15" x14ac:dyDescent="0.25">
      <c r="A239" s="887" t="s">
        <v>270</v>
      </c>
      <c r="B239" s="888">
        <f>B238+B234+B229+B225</f>
        <v>177017.94</v>
      </c>
      <c r="C239" s="888">
        <f>C238+C234+C229+C225</f>
        <v>177019</v>
      </c>
      <c r="D239" s="888">
        <f>D238+D234+D229+D225</f>
        <v>150698</v>
      </c>
      <c r="E239" s="889">
        <f t="shared" si="10"/>
        <v>-26321</v>
      </c>
    </row>
    <row r="240" spans="1:5" ht="15" x14ac:dyDescent="0.25">
      <c r="A240" s="873" t="s">
        <v>835</v>
      </c>
      <c r="B240" s="870" t="s">
        <v>571</v>
      </c>
      <c r="C240" s="870" t="s">
        <v>203</v>
      </c>
      <c r="D240" s="870" t="s">
        <v>203</v>
      </c>
      <c r="E240" s="872" t="s">
        <v>805</v>
      </c>
    </row>
    <row r="241" spans="1:5" ht="15" x14ac:dyDescent="0.25">
      <c r="A241" s="873" t="s">
        <v>836</v>
      </c>
      <c r="B241" s="870" t="s">
        <v>543</v>
      </c>
      <c r="C241" s="870" t="s">
        <v>543</v>
      </c>
      <c r="D241" s="871" t="s">
        <v>565</v>
      </c>
      <c r="E241" s="872" t="s">
        <v>543</v>
      </c>
    </row>
    <row r="242" spans="1:5" ht="15" x14ac:dyDescent="0.25">
      <c r="A242" s="890"/>
      <c r="B242" s="891"/>
      <c r="C242" s="877"/>
      <c r="D242" s="877"/>
      <c r="E242" s="875"/>
    </row>
    <row r="243" spans="1:5" x14ac:dyDescent="0.2">
      <c r="A243" s="884" t="s">
        <v>807</v>
      </c>
      <c r="B243" s="882">
        <v>66138.539999999994</v>
      </c>
      <c r="C243" s="882">
        <v>66139</v>
      </c>
      <c r="D243" s="882">
        <v>49637</v>
      </c>
      <c r="E243" s="883">
        <f t="shared" ref="E243:E260" si="11">D243-C243</f>
        <v>-16502</v>
      </c>
    </row>
    <row r="244" spans="1:5" x14ac:dyDescent="0.2">
      <c r="A244" s="884" t="s">
        <v>808</v>
      </c>
      <c r="B244" s="882">
        <v>0</v>
      </c>
      <c r="C244" s="882">
        <v>0</v>
      </c>
      <c r="D244" s="882">
        <v>0</v>
      </c>
      <c r="E244" s="883">
        <f t="shared" si="11"/>
        <v>0</v>
      </c>
    </row>
    <row r="245" spans="1:5" x14ac:dyDescent="0.2">
      <c r="A245" s="884" t="s">
        <v>809</v>
      </c>
      <c r="B245" s="882">
        <v>22552.1</v>
      </c>
      <c r="C245" s="882">
        <v>22553</v>
      </c>
      <c r="D245" s="882">
        <v>19031</v>
      </c>
      <c r="E245" s="883">
        <f t="shared" si="11"/>
        <v>-3522</v>
      </c>
    </row>
    <row r="246" spans="1:5" ht="15" x14ac:dyDescent="0.25">
      <c r="A246" s="873" t="s">
        <v>181</v>
      </c>
      <c r="B246" s="885">
        <f>B245+B244+B243</f>
        <v>88690.639999999985</v>
      </c>
      <c r="C246" s="885">
        <f>C245+C244+C243</f>
        <v>88692</v>
      </c>
      <c r="D246" s="885">
        <f>D245+D244+D243</f>
        <v>68668</v>
      </c>
      <c r="E246" s="886">
        <f t="shared" si="11"/>
        <v>-20024</v>
      </c>
    </row>
    <row r="247" spans="1:5" x14ac:dyDescent="0.2">
      <c r="A247" s="884" t="s">
        <v>84</v>
      </c>
      <c r="B247" s="882">
        <v>0</v>
      </c>
      <c r="C247" s="882">
        <v>0</v>
      </c>
      <c r="D247" s="882">
        <v>0</v>
      </c>
      <c r="E247" s="883">
        <f t="shared" si="11"/>
        <v>0</v>
      </c>
    </row>
    <row r="248" spans="1:5" x14ac:dyDescent="0.2">
      <c r="A248" s="884" t="s">
        <v>85</v>
      </c>
      <c r="B248" s="882">
        <v>0</v>
      </c>
      <c r="C248" s="882">
        <v>0</v>
      </c>
      <c r="D248" s="882">
        <v>0</v>
      </c>
      <c r="E248" s="883">
        <f t="shared" si="11"/>
        <v>0</v>
      </c>
    </row>
    <row r="249" spans="1:5" x14ac:dyDescent="0.2">
      <c r="A249" s="884" t="s">
        <v>810</v>
      </c>
      <c r="B249" s="882">
        <v>0</v>
      </c>
      <c r="C249" s="882">
        <v>0</v>
      </c>
      <c r="D249" s="882">
        <v>0</v>
      </c>
      <c r="E249" s="883">
        <f t="shared" si="11"/>
        <v>0</v>
      </c>
    </row>
    <row r="250" spans="1:5" ht="15" x14ac:dyDescent="0.25">
      <c r="A250" s="873" t="s">
        <v>811</v>
      </c>
      <c r="B250" s="885">
        <f>B249+B248+B247</f>
        <v>0</v>
      </c>
      <c r="C250" s="885">
        <f>C249+C248+C247</f>
        <v>0</v>
      </c>
      <c r="D250" s="885">
        <f>D249+D248+D247</f>
        <v>0</v>
      </c>
      <c r="E250" s="886">
        <f t="shared" si="11"/>
        <v>0</v>
      </c>
    </row>
    <row r="251" spans="1:5" x14ac:dyDescent="0.2">
      <c r="A251" s="884" t="s">
        <v>87</v>
      </c>
      <c r="B251" s="882">
        <v>0</v>
      </c>
      <c r="C251" s="882">
        <v>0</v>
      </c>
      <c r="D251" s="882">
        <v>0</v>
      </c>
      <c r="E251" s="883">
        <f t="shared" si="11"/>
        <v>0</v>
      </c>
    </row>
    <row r="252" spans="1:5" x14ac:dyDescent="0.2">
      <c r="A252" s="884" t="s">
        <v>95</v>
      </c>
      <c r="B252" s="882">
        <v>0</v>
      </c>
      <c r="C252" s="882">
        <v>0</v>
      </c>
      <c r="D252" s="882">
        <v>0</v>
      </c>
      <c r="E252" s="883">
        <f t="shared" si="11"/>
        <v>0</v>
      </c>
    </row>
    <row r="253" spans="1:5" x14ac:dyDescent="0.2">
      <c r="A253" s="884" t="s">
        <v>188</v>
      </c>
      <c r="B253" s="882">
        <v>0</v>
      </c>
      <c r="C253" s="882">
        <v>0</v>
      </c>
      <c r="D253" s="882">
        <v>0</v>
      </c>
      <c r="E253" s="883">
        <f t="shared" si="11"/>
        <v>0</v>
      </c>
    </row>
    <row r="254" spans="1:5" x14ac:dyDescent="0.2">
      <c r="A254" s="884" t="s">
        <v>812</v>
      </c>
      <c r="B254" s="882">
        <v>0</v>
      </c>
      <c r="C254" s="882">
        <v>0</v>
      </c>
      <c r="D254" s="882">
        <v>0</v>
      </c>
      <c r="E254" s="883">
        <f t="shared" si="11"/>
        <v>0</v>
      </c>
    </row>
    <row r="255" spans="1:5" ht="15" x14ac:dyDescent="0.25">
      <c r="A255" s="873" t="s">
        <v>190</v>
      </c>
      <c r="B255" s="885">
        <f>B254+B253+B252+B251</f>
        <v>0</v>
      </c>
      <c r="C255" s="885">
        <f>C254+C253+C252+C251</f>
        <v>0</v>
      </c>
      <c r="D255" s="885">
        <f>D254+D253+D252+D251</f>
        <v>0</v>
      </c>
      <c r="E255" s="886">
        <f t="shared" si="11"/>
        <v>0</v>
      </c>
    </row>
    <row r="256" spans="1:5" x14ac:dyDescent="0.2">
      <c r="A256" s="884" t="s">
        <v>813</v>
      </c>
      <c r="B256" s="882">
        <v>0</v>
      </c>
      <c r="C256" s="882">
        <v>0</v>
      </c>
      <c r="D256" s="882">
        <v>0</v>
      </c>
      <c r="E256" s="883">
        <f t="shared" si="11"/>
        <v>0</v>
      </c>
    </row>
    <row r="257" spans="1:5" x14ac:dyDescent="0.2">
      <c r="A257" s="884" t="s">
        <v>192</v>
      </c>
      <c r="B257" s="882">
        <v>0</v>
      </c>
      <c r="C257" s="882">
        <v>0</v>
      </c>
      <c r="D257" s="882">
        <v>0</v>
      </c>
      <c r="E257" s="883">
        <f t="shared" si="11"/>
        <v>0</v>
      </c>
    </row>
    <row r="258" spans="1:5" x14ac:dyDescent="0.2">
      <c r="A258" s="884" t="s">
        <v>193</v>
      </c>
      <c r="B258" s="882">
        <v>0</v>
      </c>
      <c r="C258" s="882">
        <v>0</v>
      </c>
      <c r="D258" s="882">
        <v>0</v>
      </c>
      <c r="E258" s="883">
        <f t="shared" si="11"/>
        <v>0</v>
      </c>
    </row>
    <row r="259" spans="1:5" ht="15" x14ac:dyDescent="0.25">
      <c r="A259" s="873" t="s">
        <v>814</v>
      </c>
      <c r="B259" s="885">
        <f>B258+B257+B256</f>
        <v>0</v>
      </c>
      <c r="C259" s="885">
        <f>C258+C257+C256</f>
        <v>0</v>
      </c>
      <c r="D259" s="885">
        <f>D258+D257+D256</f>
        <v>0</v>
      </c>
      <c r="E259" s="886">
        <f t="shared" si="11"/>
        <v>0</v>
      </c>
    </row>
    <row r="260" spans="1:5" ht="15" x14ac:dyDescent="0.25">
      <c r="A260" s="887" t="s">
        <v>270</v>
      </c>
      <c r="B260" s="888">
        <f>B259+B255+B250+B246</f>
        <v>88690.639999999985</v>
      </c>
      <c r="C260" s="888">
        <f>C259+C255+C250+C246</f>
        <v>88692</v>
      </c>
      <c r="D260" s="888">
        <f>D259+D255+D250+D246</f>
        <v>68668</v>
      </c>
      <c r="E260" s="889">
        <f t="shared" si="11"/>
        <v>-20024</v>
      </c>
    </row>
    <row r="261" spans="1:5" ht="15" x14ac:dyDescent="0.25">
      <c r="A261" s="873" t="s">
        <v>837</v>
      </c>
      <c r="B261" s="870" t="s">
        <v>571</v>
      </c>
      <c r="C261" s="870" t="s">
        <v>203</v>
      </c>
      <c r="D261" s="870" t="s">
        <v>203</v>
      </c>
      <c r="E261" s="872" t="s">
        <v>805</v>
      </c>
    </row>
    <row r="262" spans="1:5" ht="15" x14ac:dyDescent="0.25">
      <c r="A262" s="873" t="s">
        <v>838</v>
      </c>
      <c r="B262" s="870" t="s">
        <v>543</v>
      </c>
      <c r="C262" s="870" t="s">
        <v>543</v>
      </c>
      <c r="D262" s="871" t="s">
        <v>565</v>
      </c>
      <c r="E262" s="872" t="s">
        <v>543</v>
      </c>
    </row>
    <row r="263" spans="1:5" ht="15" x14ac:dyDescent="0.25">
      <c r="A263" s="890"/>
      <c r="B263" s="891"/>
      <c r="C263" s="877"/>
      <c r="D263" s="877"/>
      <c r="E263" s="875"/>
    </row>
    <row r="264" spans="1:5" x14ac:dyDescent="0.2">
      <c r="A264" s="884" t="s">
        <v>807</v>
      </c>
      <c r="B264" s="882">
        <v>59768.639999999999</v>
      </c>
      <c r="C264" s="882">
        <v>59769</v>
      </c>
      <c r="D264" s="882">
        <v>55674</v>
      </c>
      <c r="E264" s="883">
        <f t="shared" ref="E264:E281" si="12">D264-C264</f>
        <v>-4095</v>
      </c>
    </row>
    <row r="265" spans="1:5" x14ac:dyDescent="0.2">
      <c r="A265" s="884" t="s">
        <v>808</v>
      </c>
      <c r="B265" s="882">
        <v>0</v>
      </c>
      <c r="C265" s="882">
        <v>0</v>
      </c>
      <c r="D265" s="882">
        <v>0</v>
      </c>
      <c r="E265" s="883">
        <f t="shared" si="12"/>
        <v>0</v>
      </c>
    </row>
    <row r="266" spans="1:5" x14ac:dyDescent="0.2">
      <c r="A266" s="884" t="s">
        <v>809</v>
      </c>
      <c r="B266" s="882">
        <v>26573.33</v>
      </c>
      <c r="C266" s="882">
        <v>26574</v>
      </c>
      <c r="D266" s="882">
        <v>21345</v>
      </c>
      <c r="E266" s="883">
        <f t="shared" si="12"/>
        <v>-5229</v>
      </c>
    </row>
    <row r="267" spans="1:5" ht="15" x14ac:dyDescent="0.25">
      <c r="A267" s="873" t="s">
        <v>181</v>
      </c>
      <c r="B267" s="885">
        <f>B266+B265+B264</f>
        <v>86341.97</v>
      </c>
      <c r="C267" s="885">
        <f>C266+C265+C264</f>
        <v>86343</v>
      </c>
      <c r="D267" s="885">
        <f>D266+D265+D264</f>
        <v>77019</v>
      </c>
      <c r="E267" s="886">
        <f t="shared" si="12"/>
        <v>-9324</v>
      </c>
    </row>
    <row r="268" spans="1:5" x14ac:dyDescent="0.2">
      <c r="A268" s="884" t="s">
        <v>84</v>
      </c>
      <c r="B268" s="882">
        <v>0</v>
      </c>
      <c r="C268" s="882">
        <v>0</v>
      </c>
      <c r="D268" s="882">
        <v>0</v>
      </c>
      <c r="E268" s="883">
        <f t="shared" si="12"/>
        <v>0</v>
      </c>
    </row>
    <row r="269" spans="1:5" x14ac:dyDescent="0.2">
      <c r="A269" s="884" t="s">
        <v>85</v>
      </c>
      <c r="B269" s="882">
        <v>3548.3</v>
      </c>
      <c r="C269" s="882">
        <v>3555</v>
      </c>
      <c r="D269" s="882">
        <v>5000</v>
      </c>
      <c r="E269" s="883">
        <f t="shared" si="12"/>
        <v>1445</v>
      </c>
    </row>
    <row r="270" spans="1:5" x14ac:dyDescent="0.2">
      <c r="A270" s="884" t="s">
        <v>810</v>
      </c>
      <c r="B270" s="882">
        <v>0</v>
      </c>
      <c r="C270" s="882">
        <v>0</v>
      </c>
      <c r="D270" s="882">
        <v>0</v>
      </c>
      <c r="E270" s="883">
        <f t="shared" si="12"/>
        <v>0</v>
      </c>
    </row>
    <row r="271" spans="1:5" ht="15" x14ac:dyDescent="0.25">
      <c r="A271" s="873" t="s">
        <v>811</v>
      </c>
      <c r="B271" s="885">
        <f>B270+B269+B268</f>
        <v>3548.3</v>
      </c>
      <c r="C271" s="885">
        <f>C270+C269+C268</f>
        <v>3555</v>
      </c>
      <c r="D271" s="885">
        <f>D270+D269+D268</f>
        <v>5000</v>
      </c>
      <c r="E271" s="886">
        <f t="shared" si="12"/>
        <v>1445</v>
      </c>
    </row>
    <row r="272" spans="1:5" x14ac:dyDescent="0.2">
      <c r="A272" s="884" t="s">
        <v>87</v>
      </c>
      <c r="B272" s="882">
        <v>0</v>
      </c>
      <c r="C272" s="882">
        <v>0</v>
      </c>
      <c r="D272" s="882">
        <v>0</v>
      </c>
      <c r="E272" s="883">
        <f t="shared" si="12"/>
        <v>0</v>
      </c>
    </row>
    <row r="273" spans="1:5" x14ac:dyDescent="0.2">
      <c r="A273" s="884" t="s">
        <v>95</v>
      </c>
      <c r="B273" s="882">
        <v>0</v>
      </c>
      <c r="C273" s="882">
        <v>0</v>
      </c>
      <c r="D273" s="882">
        <v>0</v>
      </c>
      <c r="E273" s="883">
        <f t="shared" si="12"/>
        <v>0</v>
      </c>
    </row>
    <row r="274" spans="1:5" x14ac:dyDescent="0.2">
      <c r="A274" s="884" t="s">
        <v>188</v>
      </c>
      <c r="B274" s="882">
        <v>0</v>
      </c>
      <c r="C274" s="882">
        <v>0</v>
      </c>
      <c r="D274" s="882">
        <v>0</v>
      </c>
      <c r="E274" s="883">
        <f t="shared" si="12"/>
        <v>0</v>
      </c>
    </row>
    <row r="275" spans="1:5" x14ac:dyDescent="0.2">
      <c r="A275" s="884" t="s">
        <v>812</v>
      </c>
      <c r="B275" s="882">
        <v>0</v>
      </c>
      <c r="C275" s="882">
        <v>0</v>
      </c>
      <c r="D275" s="882">
        <v>0</v>
      </c>
      <c r="E275" s="883">
        <f t="shared" si="12"/>
        <v>0</v>
      </c>
    </row>
    <row r="276" spans="1:5" ht="15" x14ac:dyDescent="0.25">
      <c r="A276" s="873" t="s">
        <v>190</v>
      </c>
      <c r="B276" s="885">
        <f>B275+B274+B273+B272</f>
        <v>0</v>
      </c>
      <c r="C276" s="885">
        <f>C275+C274+C273+C272</f>
        <v>0</v>
      </c>
      <c r="D276" s="885">
        <f>D275+D274+D273+D272</f>
        <v>0</v>
      </c>
      <c r="E276" s="886">
        <f t="shared" si="12"/>
        <v>0</v>
      </c>
    </row>
    <row r="277" spans="1:5" x14ac:dyDescent="0.2">
      <c r="A277" s="884" t="s">
        <v>813</v>
      </c>
      <c r="B277" s="882">
        <v>1920.43</v>
      </c>
      <c r="C277" s="882">
        <v>1921</v>
      </c>
      <c r="D277" s="882">
        <v>0</v>
      </c>
      <c r="E277" s="883">
        <f t="shared" si="12"/>
        <v>-1921</v>
      </c>
    </row>
    <row r="278" spans="1:5" x14ac:dyDescent="0.2">
      <c r="A278" s="884" t="s">
        <v>192</v>
      </c>
      <c r="B278" s="882">
        <v>0</v>
      </c>
      <c r="C278" s="882">
        <v>0</v>
      </c>
      <c r="D278" s="882">
        <v>0</v>
      </c>
      <c r="E278" s="883">
        <f t="shared" si="12"/>
        <v>0</v>
      </c>
    </row>
    <row r="279" spans="1:5" x14ac:dyDescent="0.2">
      <c r="A279" s="884" t="s">
        <v>193</v>
      </c>
      <c r="B279" s="882">
        <v>0</v>
      </c>
      <c r="C279" s="882">
        <v>0</v>
      </c>
      <c r="D279" s="882">
        <v>0</v>
      </c>
      <c r="E279" s="883">
        <f t="shared" si="12"/>
        <v>0</v>
      </c>
    </row>
    <row r="280" spans="1:5" ht="15" x14ac:dyDescent="0.25">
      <c r="A280" s="873" t="s">
        <v>814</v>
      </c>
      <c r="B280" s="885">
        <f>B279+B278+B277</f>
        <v>1920.43</v>
      </c>
      <c r="C280" s="885">
        <f>C279+C278+C277</f>
        <v>1921</v>
      </c>
      <c r="D280" s="885">
        <f>D279+D278+D277</f>
        <v>0</v>
      </c>
      <c r="E280" s="886">
        <f t="shared" si="12"/>
        <v>-1921</v>
      </c>
    </row>
    <row r="281" spans="1:5" ht="15" x14ac:dyDescent="0.25">
      <c r="A281" s="887" t="s">
        <v>270</v>
      </c>
      <c r="B281" s="888">
        <f>B280+B276+B271+B267</f>
        <v>91810.7</v>
      </c>
      <c r="C281" s="888">
        <f>C280+C276+C271+C267</f>
        <v>91819</v>
      </c>
      <c r="D281" s="888">
        <f>D280+D276+D271+D267</f>
        <v>82019</v>
      </c>
      <c r="E281" s="889">
        <f t="shared" si="12"/>
        <v>-9800</v>
      </c>
    </row>
    <row r="282" spans="1:5" ht="15" x14ac:dyDescent="0.25">
      <c r="A282" s="873" t="s">
        <v>839</v>
      </c>
      <c r="B282" s="870" t="s">
        <v>571</v>
      </c>
      <c r="C282" s="870" t="s">
        <v>203</v>
      </c>
      <c r="D282" s="870" t="s">
        <v>203</v>
      </c>
      <c r="E282" s="872" t="s">
        <v>805</v>
      </c>
    </row>
    <row r="283" spans="1:5" ht="15" x14ac:dyDescent="0.25">
      <c r="A283" s="873" t="s">
        <v>840</v>
      </c>
      <c r="B283" s="870" t="s">
        <v>543</v>
      </c>
      <c r="C283" s="870" t="s">
        <v>543</v>
      </c>
      <c r="D283" s="871" t="s">
        <v>565</v>
      </c>
      <c r="E283" s="872" t="s">
        <v>543</v>
      </c>
    </row>
    <row r="284" spans="1:5" ht="15" x14ac:dyDescent="0.25">
      <c r="A284" s="890"/>
      <c r="B284" s="891"/>
      <c r="C284" s="877"/>
      <c r="D284" s="877"/>
      <c r="E284" s="875"/>
    </row>
    <row r="285" spans="1:5" x14ac:dyDescent="0.2">
      <c r="A285" s="884" t="s">
        <v>807</v>
      </c>
      <c r="B285" s="882">
        <v>80128.75</v>
      </c>
      <c r="C285" s="882">
        <v>80129</v>
      </c>
      <c r="D285" s="882">
        <v>51415</v>
      </c>
      <c r="E285" s="883">
        <f t="shared" ref="E285:E302" si="13">D285-C285</f>
        <v>-28714</v>
      </c>
    </row>
    <row r="286" spans="1:5" x14ac:dyDescent="0.2">
      <c r="A286" s="884" t="s">
        <v>808</v>
      </c>
      <c r="B286" s="882">
        <v>0</v>
      </c>
      <c r="C286" s="882">
        <v>0</v>
      </c>
      <c r="D286" s="882">
        <v>0</v>
      </c>
      <c r="E286" s="883">
        <f t="shared" si="13"/>
        <v>0</v>
      </c>
    </row>
    <row r="287" spans="1:5" x14ac:dyDescent="0.2">
      <c r="A287" s="884" t="s">
        <v>809</v>
      </c>
      <c r="B287" s="882">
        <v>22386.74</v>
      </c>
      <c r="C287" s="882">
        <v>22387</v>
      </c>
      <c r="D287" s="882">
        <v>19712</v>
      </c>
      <c r="E287" s="883">
        <f t="shared" si="13"/>
        <v>-2675</v>
      </c>
    </row>
    <row r="288" spans="1:5" ht="15" x14ac:dyDescent="0.25">
      <c r="A288" s="873" t="s">
        <v>181</v>
      </c>
      <c r="B288" s="885">
        <f>B287+B286+B285</f>
        <v>102515.49</v>
      </c>
      <c r="C288" s="885">
        <f>C287+C286+C285</f>
        <v>102516</v>
      </c>
      <c r="D288" s="885">
        <f>D287+D286+D285</f>
        <v>71127</v>
      </c>
      <c r="E288" s="886">
        <f t="shared" si="13"/>
        <v>-31389</v>
      </c>
    </row>
    <row r="289" spans="1:5" x14ac:dyDescent="0.2">
      <c r="A289" s="884" t="s">
        <v>84</v>
      </c>
      <c r="B289" s="882">
        <v>0</v>
      </c>
      <c r="C289" s="882">
        <v>0</v>
      </c>
      <c r="D289" s="882">
        <v>0</v>
      </c>
      <c r="E289" s="883">
        <f t="shared" si="13"/>
        <v>0</v>
      </c>
    </row>
    <row r="290" spans="1:5" x14ac:dyDescent="0.2">
      <c r="A290" s="884" t="s">
        <v>85</v>
      </c>
      <c r="B290" s="882">
        <v>0</v>
      </c>
      <c r="C290" s="882">
        <v>0</v>
      </c>
      <c r="D290" s="882">
        <v>0</v>
      </c>
      <c r="E290" s="883">
        <f t="shared" si="13"/>
        <v>0</v>
      </c>
    </row>
    <row r="291" spans="1:5" x14ac:dyDescent="0.2">
      <c r="A291" s="884" t="s">
        <v>810</v>
      </c>
      <c r="B291" s="882">
        <v>0</v>
      </c>
      <c r="C291" s="882">
        <v>0</v>
      </c>
      <c r="D291" s="882">
        <v>0</v>
      </c>
      <c r="E291" s="883">
        <f t="shared" si="13"/>
        <v>0</v>
      </c>
    </row>
    <row r="292" spans="1:5" ht="15" x14ac:dyDescent="0.25">
      <c r="A292" s="873" t="s">
        <v>811</v>
      </c>
      <c r="B292" s="885">
        <f>B291+B290+B289</f>
        <v>0</v>
      </c>
      <c r="C292" s="885">
        <f>C291+C290+C289</f>
        <v>0</v>
      </c>
      <c r="D292" s="885">
        <f>D291+D290+D289</f>
        <v>0</v>
      </c>
      <c r="E292" s="886">
        <f t="shared" si="13"/>
        <v>0</v>
      </c>
    </row>
    <row r="293" spans="1:5" x14ac:dyDescent="0.2">
      <c r="A293" s="884" t="s">
        <v>87</v>
      </c>
      <c r="B293" s="882">
        <v>0</v>
      </c>
      <c r="C293" s="882">
        <v>0</v>
      </c>
      <c r="D293" s="882">
        <v>0</v>
      </c>
      <c r="E293" s="883">
        <f t="shared" si="13"/>
        <v>0</v>
      </c>
    </row>
    <row r="294" spans="1:5" x14ac:dyDescent="0.2">
      <c r="A294" s="884" t="s">
        <v>95</v>
      </c>
      <c r="B294" s="882">
        <v>0</v>
      </c>
      <c r="C294" s="882">
        <v>0</v>
      </c>
      <c r="D294" s="882">
        <v>0</v>
      </c>
      <c r="E294" s="883">
        <f t="shared" si="13"/>
        <v>0</v>
      </c>
    </row>
    <row r="295" spans="1:5" x14ac:dyDescent="0.2">
      <c r="A295" s="884" t="s">
        <v>188</v>
      </c>
      <c r="B295" s="882">
        <v>0</v>
      </c>
      <c r="C295" s="882">
        <v>0</v>
      </c>
      <c r="D295" s="882">
        <v>0</v>
      </c>
      <c r="E295" s="883">
        <f t="shared" si="13"/>
        <v>0</v>
      </c>
    </row>
    <row r="296" spans="1:5" x14ac:dyDescent="0.2">
      <c r="A296" s="884" t="s">
        <v>812</v>
      </c>
      <c r="B296" s="882">
        <v>0</v>
      </c>
      <c r="C296" s="882">
        <v>0</v>
      </c>
      <c r="D296" s="882">
        <v>0</v>
      </c>
      <c r="E296" s="883">
        <f t="shared" si="13"/>
        <v>0</v>
      </c>
    </row>
    <row r="297" spans="1:5" ht="15" x14ac:dyDescent="0.25">
      <c r="A297" s="873" t="s">
        <v>190</v>
      </c>
      <c r="B297" s="885">
        <f>B296+B295+B294+B293</f>
        <v>0</v>
      </c>
      <c r="C297" s="885">
        <f>C296+C295+C294+C293</f>
        <v>0</v>
      </c>
      <c r="D297" s="885">
        <f>D296+D295+D294+D293</f>
        <v>0</v>
      </c>
      <c r="E297" s="886">
        <f t="shared" si="13"/>
        <v>0</v>
      </c>
    </row>
    <row r="298" spans="1:5" x14ac:dyDescent="0.2">
      <c r="A298" s="884" t="s">
        <v>813</v>
      </c>
      <c r="B298" s="882">
        <v>0</v>
      </c>
      <c r="C298" s="882">
        <v>0</v>
      </c>
      <c r="D298" s="882">
        <v>0</v>
      </c>
      <c r="E298" s="883">
        <f t="shared" si="13"/>
        <v>0</v>
      </c>
    </row>
    <row r="299" spans="1:5" x14ac:dyDescent="0.2">
      <c r="A299" s="884" t="s">
        <v>192</v>
      </c>
      <c r="B299" s="882">
        <v>0</v>
      </c>
      <c r="C299" s="882">
        <v>0</v>
      </c>
      <c r="D299" s="882">
        <v>0</v>
      </c>
      <c r="E299" s="883">
        <f t="shared" si="13"/>
        <v>0</v>
      </c>
    </row>
    <row r="300" spans="1:5" x14ac:dyDescent="0.2">
      <c r="A300" s="884" t="s">
        <v>193</v>
      </c>
      <c r="B300" s="882">
        <v>0</v>
      </c>
      <c r="C300" s="882">
        <v>0</v>
      </c>
      <c r="D300" s="882">
        <v>0</v>
      </c>
      <c r="E300" s="883">
        <f t="shared" si="13"/>
        <v>0</v>
      </c>
    </row>
    <row r="301" spans="1:5" ht="15" x14ac:dyDescent="0.25">
      <c r="A301" s="873" t="s">
        <v>814</v>
      </c>
      <c r="B301" s="885">
        <f>B300+B299+B298</f>
        <v>0</v>
      </c>
      <c r="C301" s="885">
        <f>C300+C299+C298</f>
        <v>0</v>
      </c>
      <c r="D301" s="885">
        <f>D300+D299+D298</f>
        <v>0</v>
      </c>
      <c r="E301" s="886">
        <f t="shared" si="13"/>
        <v>0</v>
      </c>
    </row>
    <row r="302" spans="1:5" ht="15" x14ac:dyDescent="0.25">
      <c r="A302" s="887" t="s">
        <v>270</v>
      </c>
      <c r="B302" s="888">
        <f>B301+B297+B292+B288</f>
        <v>102515.49</v>
      </c>
      <c r="C302" s="888">
        <f>C301+C297+C292+C288</f>
        <v>102516</v>
      </c>
      <c r="D302" s="888">
        <f>D301+D297+D292+D288</f>
        <v>71127</v>
      </c>
      <c r="E302" s="889">
        <f t="shared" si="13"/>
        <v>-31389</v>
      </c>
    </row>
    <row r="303" spans="1:5" ht="15" x14ac:dyDescent="0.25">
      <c r="A303" s="873" t="s">
        <v>841</v>
      </c>
      <c r="B303" s="870" t="s">
        <v>571</v>
      </c>
      <c r="C303" s="870" t="s">
        <v>203</v>
      </c>
      <c r="D303" s="870" t="s">
        <v>203</v>
      </c>
      <c r="E303" s="872" t="s">
        <v>805</v>
      </c>
    </row>
    <row r="304" spans="1:5" ht="15" x14ac:dyDescent="0.25">
      <c r="A304" s="873" t="s">
        <v>842</v>
      </c>
      <c r="B304" s="870" t="s">
        <v>543</v>
      </c>
      <c r="C304" s="870" t="s">
        <v>543</v>
      </c>
      <c r="D304" s="871" t="s">
        <v>565</v>
      </c>
      <c r="E304" s="872" t="s">
        <v>543</v>
      </c>
    </row>
    <row r="305" spans="1:5" ht="15" x14ac:dyDescent="0.25">
      <c r="A305" s="890"/>
      <c r="B305" s="891"/>
      <c r="C305" s="877"/>
      <c r="D305" s="877"/>
      <c r="E305" s="875"/>
    </row>
    <row r="306" spans="1:5" x14ac:dyDescent="0.2">
      <c r="A306" s="884" t="s">
        <v>807</v>
      </c>
      <c r="B306" s="882">
        <v>2704.79</v>
      </c>
      <c r="C306" s="882">
        <v>2705</v>
      </c>
      <c r="D306" s="882">
        <v>0</v>
      </c>
      <c r="E306" s="883">
        <f t="shared" ref="E306:E323" si="14">D306-C306</f>
        <v>-2705</v>
      </c>
    </row>
    <row r="307" spans="1:5" x14ac:dyDescent="0.2">
      <c r="A307" s="884" t="s">
        <v>808</v>
      </c>
      <c r="B307" s="882">
        <v>0</v>
      </c>
      <c r="C307" s="882">
        <v>0</v>
      </c>
      <c r="D307" s="882">
        <v>0</v>
      </c>
      <c r="E307" s="883">
        <f t="shared" si="14"/>
        <v>0</v>
      </c>
    </row>
    <row r="308" spans="1:5" x14ac:dyDescent="0.2">
      <c r="A308" s="884" t="s">
        <v>809</v>
      </c>
      <c r="B308" s="882">
        <v>998.01</v>
      </c>
      <c r="C308" s="882">
        <v>999</v>
      </c>
      <c r="D308" s="882">
        <v>0</v>
      </c>
      <c r="E308" s="883">
        <f t="shared" si="14"/>
        <v>-999</v>
      </c>
    </row>
    <row r="309" spans="1:5" ht="15" x14ac:dyDescent="0.25">
      <c r="A309" s="873" t="s">
        <v>181</v>
      </c>
      <c r="B309" s="885">
        <f>B308+B307+B306</f>
        <v>3702.8</v>
      </c>
      <c r="C309" s="885">
        <f>C308+C307+C306</f>
        <v>3704</v>
      </c>
      <c r="D309" s="885">
        <f>D308+D307+D306</f>
        <v>0</v>
      </c>
      <c r="E309" s="886">
        <f t="shared" si="14"/>
        <v>-3704</v>
      </c>
    </row>
    <row r="310" spans="1:5" x14ac:dyDescent="0.2">
      <c r="A310" s="884" t="s">
        <v>84</v>
      </c>
      <c r="B310" s="882">
        <v>0</v>
      </c>
      <c r="C310" s="882">
        <v>0</v>
      </c>
      <c r="D310" s="882">
        <v>0</v>
      </c>
      <c r="E310" s="883">
        <f t="shared" si="14"/>
        <v>0</v>
      </c>
    </row>
    <row r="311" spans="1:5" x14ac:dyDescent="0.2">
      <c r="A311" s="884" t="s">
        <v>85</v>
      </c>
      <c r="B311" s="882">
        <v>0</v>
      </c>
      <c r="C311" s="882">
        <v>0</v>
      </c>
      <c r="D311" s="882">
        <v>0</v>
      </c>
      <c r="E311" s="883">
        <f t="shared" si="14"/>
        <v>0</v>
      </c>
    </row>
    <row r="312" spans="1:5" x14ac:dyDescent="0.2">
      <c r="A312" s="884" t="s">
        <v>810</v>
      </c>
      <c r="B312" s="882">
        <v>0</v>
      </c>
      <c r="C312" s="882">
        <v>0</v>
      </c>
      <c r="D312" s="882">
        <v>0</v>
      </c>
      <c r="E312" s="883">
        <f t="shared" si="14"/>
        <v>0</v>
      </c>
    </row>
    <row r="313" spans="1:5" ht="15" x14ac:dyDescent="0.25">
      <c r="A313" s="873" t="s">
        <v>811</v>
      </c>
      <c r="B313" s="885">
        <f>B312+B311+B310</f>
        <v>0</v>
      </c>
      <c r="C313" s="885">
        <f>C312+C311+C310</f>
        <v>0</v>
      </c>
      <c r="D313" s="885">
        <f>D312+D311+D310</f>
        <v>0</v>
      </c>
      <c r="E313" s="886">
        <f t="shared" si="14"/>
        <v>0</v>
      </c>
    </row>
    <row r="314" spans="1:5" x14ac:dyDescent="0.2">
      <c r="A314" s="884" t="s">
        <v>87</v>
      </c>
      <c r="B314" s="882">
        <v>0</v>
      </c>
      <c r="C314" s="882">
        <v>0</v>
      </c>
      <c r="D314" s="882">
        <v>0</v>
      </c>
      <c r="E314" s="883">
        <f t="shared" si="14"/>
        <v>0</v>
      </c>
    </row>
    <row r="315" spans="1:5" x14ac:dyDescent="0.2">
      <c r="A315" s="884" t="s">
        <v>95</v>
      </c>
      <c r="B315" s="882">
        <v>0</v>
      </c>
      <c r="C315" s="882">
        <v>0</v>
      </c>
      <c r="D315" s="882">
        <v>0</v>
      </c>
      <c r="E315" s="883">
        <f t="shared" si="14"/>
        <v>0</v>
      </c>
    </row>
    <row r="316" spans="1:5" x14ac:dyDescent="0.2">
      <c r="A316" s="884" t="s">
        <v>188</v>
      </c>
      <c r="B316" s="882">
        <v>0</v>
      </c>
      <c r="C316" s="882">
        <v>0</v>
      </c>
      <c r="D316" s="882">
        <v>0</v>
      </c>
      <c r="E316" s="883">
        <f t="shared" si="14"/>
        <v>0</v>
      </c>
    </row>
    <row r="317" spans="1:5" x14ac:dyDescent="0.2">
      <c r="A317" s="884" t="s">
        <v>812</v>
      </c>
      <c r="B317" s="882">
        <v>0</v>
      </c>
      <c r="C317" s="882">
        <v>0</v>
      </c>
      <c r="D317" s="882">
        <v>0</v>
      </c>
      <c r="E317" s="883">
        <f t="shared" si="14"/>
        <v>0</v>
      </c>
    </row>
    <row r="318" spans="1:5" ht="15" x14ac:dyDescent="0.25">
      <c r="A318" s="873" t="s">
        <v>190</v>
      </c>
      <c r="B318" s="885">
        <f>B317+B316+B315+B314</f>
        <v>0</v>
      </c>
      <c r="C318" s="885">
        <f>C317+C316+C315+C314</f>
        <v>0</v>
      </c>
      <c r="D318" s="885">
        <f>D317+D316+D315+D314</f>
        <v>0</v>
      </c>
      <c r="E318" s="886">
        <f t="shared" si="14"/>
        <v>0</v>
      </c>
    </row>
    <row r="319" spans="1:5" x14ac:dyDescent="0.2">
      <c r="A319" s="884" t="s">
        <v>813</v>
      </c>
      <c r="B319" s="882">
        <v>0</v>
      </c>
      <c r="C319" s="882">
        <v>0</v>
      </c>
      <c r="D319" s="882">
        <v>0</v>
      </c>
      <c r="E319" s="883">
        <f t="shared" si="14"/>
        <v>0</v>
      </c>
    </row>
    <row r="320" spans="1:5" x14ac:dyDescent="0.2">
      <c r="A320" s="884" t="s">
        <v>192</v>
      </c>
      <c r="B320" s="882">
        <v>0</v>
      </c>
      <c r="C320" s="882">
        <v>0</v>
      </c>
      <c r="D320" s="882">
        <v>0</v>
      </c>
      <c r="E320" s="883">
        <f t="shared" si="14"/>
        <v>0</v>
      </c>
    </row>
    <row r="321" spans="1:5" x14ac:dyDescent="0.2">
      <c r="A321" s="884" t="s">
        <v>193</v>
      </c>
      <c r="B321" s="882">
        <v>0</v>
      </c>
      <c r="C321" s="882">
        <v>0</v>
      </c>
      <c r="D321" s="882">
        <v>0</v>
      </c>
      <c r="E321" s="883">
        <f t="shared" si="14"/>
        <v>0</v>
      </c>
    </row>
    <row r="322" spans="1:5" ht="15" x14ac:dyDescent="0.25">
      <c r="A322" s="873" t="s">
        <v>814</v>
      </c>
      <c r="B322" s="885">
        <f>B321+B320+B319</f>
        <v>0</v>
      </c>
      <c r="C322" s="885">
        <f>C321+C320+C319</f>
        <v>0</v>
      </c>
      <c r="D322" s="885">
        <f>D321+D320+D319</f>
        <v>0</v>
      </c>
      <c r="E322" s="886">
        <f t="shared" si="14"/>
        <v>0</v>
      </c>
    </row>
    <row r="323" spans="1:5" ht="15" x14ac:dyDescent="0.25">
      <c r="A323" s="887" t="s">
        <v>270</v>
      </c>
      <c r="B323" s="888">
        <f>B322+B318+B313+B309</f>
        <v>3702.8</v>
      </c>
      <c r="C323" s="888">
        <f>C322+C318+C313+C309</f>
        <v>3704</v>
      </c>
      <c r="D323" s="888">
        <f>D322+D318+D313+D309</f>
        <v>0</v>
      </c>
      <c r="E323" s="889">
        <f t="shared" si="14"/>
        <v>-3704</v>
      </c>
    </row>
    <row r="324" spans="1:5" ht="15" x14ac:dyDescent="0.25">
      <c r="A324" s="873" t="s">
        <v>843</v>
      </c>
      <c r="B324" s="870" t="s">
        <v>571</v>
      </c>
      <c r="C324" s="870" t="s">
        <v>203</v>
      </c>
      <c r="D324" s="870" t="s">
        <v>203</v>
      </c>
      <c r="E324" s="872" t="s">
        <v>805</v>
      </c>
    </row>
    <row r="325" spans="1:5" ht="15" x14ac:dyDescent="0.25">
      <c r="A325" s="873" t="s">
        <v>844</v>
      </c>
      <c r="B325" s="870" t="s">
        <v>543</v>
      </c>
      <c r="C325" s="870" t="s">
        <v>543</v>
      </c>
      <c r="D325" s="871" t="s">
        <v>565</v>
      </c>
      <c r="E325" s="872" t="s">
        <v>543</v>
      </c>
    </row>
    <row r="326" spans="1:5" ht="15" x14ac:dyDescent="0.25">
      <c r="A326" s="890"/>
      <c r="B326" s="891"/>
      <c r="C326" s="877"/>
      <c r="D326" s="877"/>
      <c r="E326" s="875"/>
    </row>
    <row r="327" spans="1:5" x14ac:dyDescent="0.2">
      <c r="A327" s="884" t="s">
        <v>807</v>
      </c>
      <c r="B327" s="882">
        <v>604744.74</v>
      </c>
      <c r="C327" s="882">
        <v>604745</v>
      </c>
      <c r="D327" s="882">
        <v>482552</v>
      </c>
      <c r="E327" s="883">
        <f t="shared" ref="E327:E344" si="15">D327-C327</f>
        <v>-122193</v>
      </c>
    </row>
    <row r="328" spans="1:5" x14ac:dyDescent="0.2">
      <c r="A328" s="884" t="s">
        <v>808</v>
      </c>
      <c r="B328" s="882">
        <v>0</v>
      </c>
      <c r="C328" s="882">
        <v>0</v>
      </c>
      <c r="D328" s="882">
        <v>0</v>
      </c>
      <c r="E328" s="883">
        <f t="shared" si="15"/>
        <v>0</v>
      </c>
    </row>
    <row r="329" spans="1:5" x14ac:dyDescent="0.2">
      <c r="A329" s="884" t="s">
        <v>809</v>
      </c>
      <c r="B329" s="882">
        <v>152639.67000000001</v>
      </c>
      <c r="C329" s="882">
        <v>152640</v>
      </c>
      <c r="D329" s="882">
        <v>185011</v>
      </c>
      <c r="E329" s="883">
        <f t="shared" si="15"/>
        <v>32371</v>
      </c>
    </row>
    <row r="330" spans="1:5" ht="15" x14ac:dyDescent="0.25">
      <c r="A330" s="873" t="s">
        <v>181</v>
      </c>
      <c r="B330" s="885">
        <f>B329+B328+B327</f>
        <v>757384.41</v>
      </c>
      <c r="C330" s="885">
        <f>C329+C328+C327</f>
        <v>757385</v>
      </c>
      <c r="D330" s="885">
        <f>D329+D328+D327</f>
        <v>667563</v>
      </c>
      <c r="E330" s="886">
        <f t="shared" si="15"/>
        <v>-89822</v>
      </c>
    </row>
    <row r="331" spans="1:5" x14ac:dyDescent="0.2">
      <c r="A331" s="884" t="s">
        <v>84</v>
      </c>
      <c r="B331" s="882">
        <v>724.49</v>
      </c>
      <c r="C331" s="882">
        <v>730</v>
      </c>
      <c r="D331" s="882">
        <v>1150</v>
      </c>
      <c r="E331" s="883">
        <f t="shared" si="15"/>
        <v>420</v>
      </c>
    </row>
    <row r="332" spans="1:5" x14ac:dyDescent="0.2">
      <c r="A332" s="884" t="s">
        <v>85</v>
      </c>
      <c r="B332" s="882">
        <v>7645.05</v>
      </c>
      <c r="C332" s="882">
        <v>7646</v>
      </c>
      <c r="D332" s="882">
        <v>8000</v>
      </c>
      <c r="E332" s="883">
        <f t="shared" si="15"/>
        <v>354</v>
      </c>
    </row>
    <row r="333" spans="1:5" x14ac:dyDescent="0.2">
      <c r="A333" s="884" t="s">
        <v>810</v>
      </c>
      <c r="B333" s="882">
        <v>4880.05</v>
      </c>
      <c r="C333" s="882">
        <v>4881</v>
      </c>
      <c r="D333" s="882">
        <v>5000</v>
      </c>
      <c r="E333" s="883">
        <f t="shared" si="15"/>
        <v>119</v>
      </c>
    </row>
    <row r="334" spans="1:5" ht="15" x14ac:dyDescent="0.25">
      <c r="A334" s="873" t="s">
        <v>811</v>
      </c>
      <c r="B334" s="885">
        <f>B333+B332+B331</f>
        <v>13249.59</v>
      </c>
      <c r="C334" s="885">
        <f>C333+C332+C331</f>
        <v>13257</v>
      </c>
      <c r="D334" s="885">
        <f>D333+D332+D331</f>
        <v>14150</v>
      </c>
      <c r="E334" s="886">
        <f t="shared" si="15"/>
        <v>893</v>
      </c>
    </row>
    <row r="335" spans="1:5" x14ac:dyDescent="0.2">
      <c r="A335" s="884" t="s">
        <v>87</v>
      </c>
      <c r="B335" s="882">
        <v>0</v>
      </c>
      <c r="C335" s="882">
        <v>0</v>
      </c>
      <c r="D335" s="882">
        <v>0</v>
      </c>
      <c r="E335" s="883">
        <f t="shared" si="15"/>
        <v>0</v>
      </c>
    </row>
    <row r="336" spans="1:5" x14ac:dyDescent="0.2">
      <c r="A336" s="884" t="s">
        <v>95</v>
      </c>
      <c r="B336" s="882">
        <v>0</v>
      </c>
      <c r="C336" s="882">
        <v>0</v>
      </c>
      <c r="D336" s="882">
        <v>0</v>
      </c>
      <c r="E336" s="883">
        <f t="shared" si="15"/>
        <v>0</v>
      </c>
    </row>
    <row r="337" spans="1:5" x14ac:dyDescent="0.2">
      <c r="A337" s="884" t="s">
        <v>188</v>
      </c>
      <c r="B337" s="882">
        <v>0</v>
      </c>
      <c r="C337" s="882">
        <v>0</v>
      </c>
      <c r="D337" s="882">
        <v>0</v>
      </c>
      <c r="E337" s="883">
        <f t="shared" si="15"/>
        <v>0</v>
      </c>
    </row>
    <row r="338" spans="1:5" x14ac:dyDescent="0.2">
      <c r="A338" s="884" t="s">
        <v>812</v>
      </c>
      <c r="B338" s="882">
        <v>0</v>
      </c>
      <c r="C338" s="882">
        <v>0</v>
      </c>
      <c r="D338" s="882">
        <v>0</v>
      </c>
      <c r="E338" s="883">
        <f t="shared" si="15"/>
        <v>0</v>
      </c>
    </row>
    <row r="339" spans="1:5" ht="15" x14ac:dyDescent="0.25">
      <c r="A339" s="873" t="s">
        <v>190</v>
      </c>
      <c r="B339" s="885">
        <f>B338+B337+B336+B335</f>
        <v>0</v>
      </c>
      <c r="C339" s="885">
        <f>C338+C337+C336+C335</f>
        <v>0</v>
      </c>
      <c r="D339" s="885">
        <f>D338+D337+D336+D335</f>
        <v>0</v>
      </c>
      <c r="E339" s="886">
        <f t="shared" si="15"/>
        <v>0</v>
      </c>
    </row>
    <row r="340" spans="1:5" x14ac:dyDescent="0.2">
      <c r="A340" s="884" t="s">
        <v>813</v>
      </c>
      <c r="B340" s="882">
        <v>195.84</v>
      </c>
      <c r="C340" s="882">
        <v>196</v>
      </c>
      <c r="D340" s="882">
        <v>1500</v>
      </c>
      <c r="E340" s="883">
        <f t="shared" si="15"/>
        <v>1304</v>
      </c>
    </row>
    <row r="341" spans="1:5" x14ac:dyDescent="0.2">
      <c r="A341" s="884" t="s">
        <v>192</v>
      </c>
      <c r="B341" s="882">
        <v>0</v>
      </c>
      <c r="C341" s="882">
        <v>0</v>
      </c>
      <c r="D341" s="882">
        <v>0</v>
      </c>
      <c r="E341" s="883">
        <f t="shared" si="15"/>
        <v>0</v>
      </c>
    </row>
    <row r="342" spans="1:5" x14ac:dyDescent="0.2">
      <c r="A342" s="884" t="s">
        <v>193</v>
      </c>
      <c r="B342" s="882">
        <v>0</v>
      </c>
      <c r="C342" s="882">
        <v>0</v>
      </c>
      <c r="D342" s="882">
        <v>0</v>
      </c>
      <c r="E342" s="883">
        <f t="shared" si="15"/>
        <v>0</v>
      </c>
    </row>
    <row r="343" spans="1:5" ht="15" x14ac:dyDescent="0.25">
      <c r="A343" s="873" t="s">
        <v>814</v>
      </c>
      <c r="B343" s="885">
        <f>B342+B341+B340</f>
        <v>195.84</v>
      </c>
      <c r="C343" s="885">
        <f>C342+C341+C340</f>
        <v>196</v>
      </c>
      <c r="D343" s="885">
        <f>D342+D341+D340</f>
        <v>1500</v>
      </c>
      <c r="E343" s="886">
        <f t="shared" si="15"/>
        <v>1304</v>
      </c>
    </row>
    <row r="344" spans="1:5" ht="15" x14ac:dyDescent="0.25">
      <c r="A344" s="887" t="s">
        <v>270</v>
      </c>
      <c r="B344" s="888">
        <f>B343+B339+B334+B330</f>
        <v>770829.84000000008</v>
      </c>
      <c r="C344" s="888">
        <f>C343+C339+C334+C330</f>
        <v>770838</v>
      </c>
      <c r="D344" s="888">
        <f>D343+D339+D334+D330</f>
        <v>683213</v>
      </c>
      <c r="E344" s="889">
        <f t="shared" si="15"/>
        <v>-87625</v>
      </c>
    </row>
    <row r="345" spans="1:5" ht="15" x14ac:dyDescent="0.25">
      <c r="A345" s="873" t="s">
        <v>845</v>
      </c>
      <c r="B345" s="870" t="s">
        <v>571</v>
      </c>
      <c r="C345" s="870" t="s">
        <v>203</v>
      </c>
      <c r="D345" s="870" t="s">
        <v>203</v>
      </c>
      <c r="E345" s="872" t="s">
        <v>805</v>
      </c>
    </row>
    <row r="346" spans="1:5" ht="15" x14ac:dyDescent="0.25">
      <c r="A346" s="873" t="s">
        <v>846</v>
      </c>
      <c r="B346" s="870" t="s">
        <v>543</v>
      </c>
      <c r="C346" s="870" t="s">
        <v>543</v>
      </c>
      <c r="D346" s="871" t="s">
        <v>565</v>
      </c>
      <c r="E346" s="872" t="s">
        <v>543</v>
      </c>
    </row>
    <row r="347" spans="1:5" ht="15" x14ac:dyDescent="0.25">
      <c r="A347" s="890"/>
      <c r="B347" s="891"/>
      <c r="C347" s="877"/>
      <c r="D347" s="877"/>
      <c r="E347" s="875"/>
    </row>
    <row r="348" spans="1:5" x14ac:dyDescent="0.2">
      <c r="A348" s="884" t="s">
        <v>807</v>
      </c>
      <c r="B348" s="882">
        <v>851500.92999999993</v>
      </c>
      <c r="C348" s="882">
        <v>851502</v>
      </c>
      <c r="D348" s="882">
        <v>830007</v>
      </c>
      <c r="E348" s="883">
        <f t="shared" ref="E348:E365" si="16">D348-C348</f>
        <v>-21495</v>
      </c>
    </row>
    <row r="349" spans="1:5" x14ac:dyDescent="0.2">
      <c r="A349" s="884" t="s">
        <v>808</v>
      </c>
      <c r="B349" s="882">
        <v>0</v>
      </c>
      <c r="C349" s="882">
        <v>0</v>
      </c>
      <c r="D349" s="882">
        <v>0</v>
      </c>
      <c r="E349" s="883">
        <f t="shared" si="16"/>
        <v>0</v>
      </c>
    </row>
    <row r="350" spans="1:5" x14ac:dyDescent="0.2">
      <c r="A350" s="884" t="s">
        <v>809</v>
      </c>
      <c r="B350" s="882">
        <v>266826.38</v>
      </c>
      <c r="C350" s="882">
        <v>266831</v>
      </c>
      <c r="D350" s="882">
        <v>318225</v>
      </c>
      <c r="E350" s="883">
        <f t="shared" si="16"/>
        <v>51394</v>
      </c>
    </row>
    <row r="351" spans="1:5" ht="15" x14ac:dyDescent="0.25">
      <c r="A351" s="873" t="s">
        <v>181</v>
      </c>
      <c r="B351" s="885">
        <f>B350+B349+B348</f>
        <v>1118327.31</v>
      </c>
      <c r="C351" s="885">
        <f>C350+C349+C348</f>
        <v>1118333</v>
      </c>
      <c r="D351" s="885">
        <f>D350+D349+D348</f>
        <v>1148232</v>
      </c>
      <c r="E351" s="886">
        <f t="shared" si="16"/>
        <v>29899</v>
      </c>
    </row>
    <row r="352" spans="1:5" x14ac:dyDescent="0.2">
      <c r="A352" s="884" t="s">
        <v>84</v>
      </c>
      <c r="B352" s="882">
        <v>1646.93</v>
      </c>
      <c r="C352" s="882">
        <v>1661</v>
      </c>
      <c r="D352" s="882">
        <v>4000</v>
      </c>
      <c r="E352" s="883">
        <f t="shared" si="16"/>
        <v>2339</v>
      </c>
    </row>
    <row r="353" spans="1:5" x14ac:dyDescent="0.2">
      <c r="A353" s="884" t="s">
        <v>85</v>
      </c>
      <c r="B353" s="882">
        <v>26537.61</v>
      </c>
      <c r="C353" s="882">
        <v>26539</v>
      </c>
      <c r="D353" s="882">
        <v>32000</v>
      </c>
      <c r="E353" s="883">
        <f t="shared" si="16"/>
        <v>5461</v>
      </c>
    </row>
    <row r="354" spans="1:5" x14ac:dyDescent="0.2">
      <c r="A354" s="884" t="s">
        <v>810</v>
      </c>
      <c r="B354" s="882">
        <v>1001.4100000000001</v>
      </c>
      <c r="C354" s="882">
        <v>1003</v>
      </c>
      <c r="D354" s="882">
        <v>5500</v>
      </c>
      <c r="E354" s="883">
        <f t="shared" si="16"/>
        <v>4497</v>
      </c>
    </row>
    <row r="355" spans="1:5" ht="15" x14ac:dyDescent="0.25">
      <c r="A355" s="873" t="s">
        <v>811</v>
      </c>
      <c r="B355" s="885">
        <f>B354+B353+B352</f>
        <v>29185.95</v>
      </c>
      <c r="C355" s="885">
        <f>C354+C353+C352</f>
        <v>29203</v>
      </c>
      <c r="D355" s="885">
        <f>D354+D353+D352</f>
        <v>41500</v>
      </c>
      <c r="E355" s="886">
        <f t="shared" si="16"/>
        <v>12297</v>
      </c>
    </row>
    <row r="356" spans="1:5" x14ac:dyDescent="0.2">
      <c r="A356" s="884" t="s">
        <v>87</v>
      </c>
      <c r="B356" s="882">
        <v>0</v>
      </c>
      <c r="C356" s="882">
        <v>0</v>
      </c>
      <c r="D356" s="882">
        <v>0</v>
      </c>
      <c r="E356" s="883">
        <f t="shared" si="16"/>
        <v>0</v>
      </c>
    </row>
    <row r="357" spans="1:5" x14ac:dyDescent="0.2">
      <c r="A357" s="884" t="s">
        <v>95</v>
      </c>
      <c r="B357" s="882">
        <v>0</v>
      </c>
      <c r="C357" s="882">
        <v>0</v>
      </c>
      <c r="D357" s="882">
        <v>0</v>
      </c>
      <c r="E357" s="883">
        <f t="shared" si="16"/>
        <v>0</v>
      </c>
    </row>
    <row r="358" spans="1:5" x14ac:dyDescent="0.2">
      <c r="A358" s="884" t="s">
        <v>188</v>
      </c>
      <c r="B358" s="882">
        <v>0</v>
      </c>
      <c r="C358" s="882">
        <v>0</v>
      </c>
      <c r="D358" s="882">
        <v>0</v>
      </c>
      <c r="E358" s="883">
        <f t="shared" si="16"/>
        <v>0</v>
      </c>
    </row>
    <row r="359" spans="1:5" x14ac:dyDescent="0.2">
      <c r="A359" s="884" t="s">
        <v>812</v>
      </c>
      <c r="B359" s="882">
        <v>0</v>
      </c>
      <c r="C359" s="882">
        <v>0</v>
      </c>
      <c r="D359" s="882">
        <v>0</v>
      </c>
      <c r="E359" s="883">
        <f t="shared" si="16"/>
        <v>0</v>
      </c>
    </row>
    <row r="360" spans="1:5" ht="15" x14ac:dyDescent="0.25">
      <c r="A360" s="873" t="s">
        <v>190</v>
      </c>
      <c r="B360" s="885">
        <f>B359+B358+B357+B356</f>
        <v>0</v>
      </c>
      <c r="C360" s="885">
        <f>C359+C358+C357+C356</f>
        <v>0</v>
      </c>
      <c r="D360" s="885">
        <f>D359+D358+D357+D356</f>
        <v>0</v>
      </c>
      <c r="E360" s="886">
        <f t="shared" si="16"/>
        <v>0</v>
      </c>
    </row>
    <row r="361" spans="1:5" x14ac:dyDescent="0.2">
      <c r="A361" s="884" t="s">
        <v>813</v>
      </c>
      <c r="B361" s="882">
        <v>0</v>
      </c>
      <c r="C361" s="882">
        <v>0</v>
      </c>
      <c r="D361" s="882">
        <v>2000</v>
      </c>
      <c r="E361" s="883">
        <f t="shared" si="16"/>
        <v>2000</v>
      </c>
    </row>
    <row r="362" spans="1:5" x14ac:dyDescent="0.2">
      <c r="A362" s="884" t="s">
        <v>192</v>
      </c>
      <c r="B362" s="882">
        <v>0</v>
      </c>
      <c r="C362" s="882">
        <v>0</v>
      </c>
      <c r="D362" s="882">
        <v>0</v>
      </c>
      <c r="E362" s="883">
        <f t="shared" si="16"/>
        <v>0</v>
      </c>
    </row>
    <row r="363" spans="1:5" x14ac:dyDescent="0.2">
      <c r="A363" s="884" t="s">
        <v>193</v>
      </c>
      <c r="B363" s="882">
        <v>0</v>
      </c>
      <c r="C363" s="882">
        <v>0</v>
      </c>
      <c r="D363" s="882">
        <v>0</v>
      </c>
      <c r="E363" s="883">
        <f t="shared" si="16"/>
        <v>0</v>
      </c>
    </row>
    <row r="364" spans="1:5" ht="15" x14ac:dyDescent="0.25">
      <c r="A364" s="873" t="s">
        <v>814</v>
      </c>
      <c r="B364" s="885">
        <f>B363+B362+B361</f>
        <v>0</v>
      </c>
      <c r="C364" s="885">
        <f>C363+C362+C361</f>
        <v>0</v>
      </c>
      <c r="D364" s="885">
        <f>D363+D362+D361</f>
        <v>2000</v>
      </c>
      <c r="E364" s="886">
        <f t="shared" si="16"/>
        <v>2000</v>
      </c>
    </row>
    <row r="365" spans="1:5" ht="15" x14ac:dyDescent="0.25">
      <c r="A365" s="887" t="s">
        <v>270</v>
      </c>
      <c r="B365" s="888">
        <f>B364+B360+B355+B351</f>
        <v>1147513.26</v>
      </c>
      <c r="C365" s="888">
        <f>C364+C360+C355+C351</f>
        <v>1147536</v>
      </c>
      <c r="D365" s="888">
        <f>D364+D360+D355+D351</f>
        <v>1191732</v>
      </c>
      <c r="E365" s="889">
        <f t="shared" si="16"/>
        <v>44196</v>
      </c>
    </row>
    <row r="366" spans="1:5" ht="15" x14ac:dyDescent="0.25">
      <c r="A366" s="873" t="s">
        <v>847</v>
      </c>
      <c r="B366" s="870" t="s">
        <v>571</v>
      </c>
      <c r="C366" s="870" t="s">
        <v>203</v>
      </c>
      <c r="D366" s="870" t="s">
        <v>203</v>
      </c>
      <c r="E366" s="872" t="s">
        <v>805</v>
      </c>
    </row>
    <row r="367" spans="1:5" ht="15" x14ac:dyDescent="0.25">
      <c r="A367" s="873" t="s">
        <v>848</v>
      </c>
      <c r="B367" s="870" t="s">
        <v>543</v>
      </c>
      <c r="C367" s="870" t="s">
        <v>543</v>
      </c>
      <c r="D367" s="871" t="s">
        <v>565</v>
      </c>
      <c r="E367" s="872" t="s">
        <v>543</v>
      </c>
    </row>
    <row r="368" spans="1:5" ht="15" x14ac:dyDescent="0.25">
      <c r="A368" s="890"/>
      <c r="B368" s="891"/>
      <c r="C368" s="877"/>
      <c r="D368" s="877"/>
      <c r="E368" s="875"/>
    </row>
    <row r="369" spans="1:5" x14ac:dyDescent="0.2">
      <c r="A369" s="884" t="s">
        <v>807</v>
      </c>
      <c r="B369" s="882">
        <v>165391.29999999999</v>
      </c>
      <c r="C369" s="882">
        <v>165392</v>
      </c>
      <c r="D369" s="882">
        <v>134291</v>
      </c>
      <c r="E369" s="883">
        <f t="shared" ref="E369:E386" si="17">D369-C369</f>
        <v>-31101</v>
      </c>
    </row>
    <row r="370" spans="1:5" x14ac:dyDescent="0.2">
      <c r="A370" s="884" t="s">
        <v>808</v>
      </c>
      <c r="B370" s="882">
        <v>0</v>
      </c>
      <c r="C370" s="882">
        <v>0</v>
      </c>
      <c r="D370" s="882">
        <v>0</v>
      </c>
      <c r="E370" s="883">
        <f t="shared" si="17"/>
        <v>0</v>
      </c>
    </row>
    <row r="371" spans="1:5" x14ac:dyDescent="0.2">
      <c r="A371" s="884" t="s">
        <v>809</v>
      </c>
      <c r="B371" s="882">
        <v>59883.76</v>
      </c>
      <c r="C371" s="882">
        <v>59884</v>
      </c>
      <c r="D371" s="882">
        <v>51487</v>
      </c>
      <c r="E371" s="883">
        <f t="shared" si="17"/>
        <v>-8397</v>
      </c>
    </row>
    <row r="372" spans="1:5" ht="15" x14ac:dyDescent="0.25">
      <c r="A372" s="873" t="s">
        <v>181</v>
      </c>
      <c r="B372" s="885">
        <f>B371+B370+B369</f>
        <v>225275.06</v>
      </c>
      <c r="C372" s="885">
        <f>C371+C370+C369</f>
        <v>225276</v>
      </c>
      <c r="D372" s="885">
        <f>D371+D370+D369</f>
        <v>185778</v>
      </c>
      <c r="E372" s="886">
        <f t="shared" si="17"/>
        <v>-39498</v>
      </c>
    </row>
    <row r="373" spans="1:5" x14ac:dyDescent="0.2">
      <c r="A373" s="884" t="s">
        <v>84</v>
      </c>
      <c r="B373" s="882">
        <v>0</v>
      </c>
      <c r="C373" s="882">
        <v>0</v>
      </c>
      <c r="D373" s="882">
        <v>1000</v>
      </c>
      <c r="E373" s="883">
        <f t="shared" si="17"/>
        <v>1000</v>
      </c>
    </row>
    <row r="374" spans="1:5" x14ac:dyDescent="0.2">
      <c r="A374" s="884" t="s">
        <v>85</v>
      </c>
      <c r="B374" s="882">
        <v>6520.83</v>
      </c>
      <c r="C374" s="882">
        <v>6521</v>
      </c>
      <c r="D374" s="882">
        <v>3800</v>
      </c>
      <c r="E374" s="883">
        <f t="shared" si="17"/>
        <v>-2721</v>
      </c>
    </row>
    <row r="375" spans="1:5" x14ac:dyDescent="0.2">
      <c r="A375" s="884" t="s">
        <v>810</v>
      </c>
      <c r="B375" s="882">
        <v>2789.85</v>
      </c>
      <c r="C375" s="882">
        <v>2790</v>
      </c>
      <c r="D375" s="882">
        <v>2200</v>
      </c>
      <c r="E375" s="883">
        <f t="shared" si="17"/>
        <v>-590</v>
      </c>
    </row>
    <row r="376" spans="1:5" ht="15" x14ac:dyDescent="0.25">
      <c r="A376" s="873" t="s">
        <v>811</v>
      </c>
      <c r="B376" s="885">
        <f>B375+B374+B373</f>
        <v>9310.68</v>
      </c>
      <c r="C376" s="885">
        <f>C375+C374+C373</f>
        <v>9311</v>
      </c>
      <c r="D376" s="885">
        <f>D375+D374+D373</f>
        <v>7000</v>
      </c>
      <c r="E376" s="886">
        <f t="shared" si="17"/>
        <v>-2311</v>
      </c>
    </row>
    <row r="377" spans="1:5" x14ac:dyDescent="0.2">
      <c r="A377" s="884" t="s">
        <v>87</v>
      </c>
      <c r="B377" s="882">
        <v>0</v>
      </c>
      <c r="C377" s="882">
        <v>0</v>
      </c>
      <c r="D377" s="882">
        <v>0</v>
      </c>
      <c r="E377" s="883">
        <f t="shared" si="17"/>
        <v>0</v>
      </c>
    </row>
    <row r="378" spans="1:5" x14ac:dyDescent="0.2">
      <c r="A378" s="884" t="s">
        <v>95</v>
      </c>
      <c r="B378" s="882">
        <v>0</v>
      </c>
      <c r="C378" s="882">
        <v>0</v>
      </c>
      <c r="D378" s="882">
        <v>0</v>
      </c>
      <c r="E378" s="883">
        <f t="shared" si="17"/>
        <v>0</v>
      </c>
    </row>
    <row r="379" spans="1:5" x14ac:dyDescent="0.2">
      <c r="A379" s="884" t="s">
        <v>188</v>
      </c>
      <c r="B379" s="882">
        <v>0</v>
      </c>
      <c r="C379" s="882">
        <v>0</v>
      </c>
      <c r="D379" s="882">
        <v>0</v>
      </c>
      <c r="E379" s="883">
        <f t="shared" si="17"/>
        <v>0</v>
      </c>
    </row>
    <row r="380" spans="1:5" x14ac:dyDescent="0.2">
      <c r="A380" s="884" t="s">
        <v>812</v>
      </c>
      <c r="B380" s="882">
        <v>0</v>
      </c>
      <c r="C380" s="882">
        <v>0</v>
      </c>
      <c r="D380" s="882">
        <v>0</v>
      </c>
      <c r="E380" s="883">
        <f t="shared" si="17"/>
        <v>0</v>
      </c>
    </row>
    <row r="381" spans="1:5" ht="15" x14ac:dyDescent="0.25">
      <c r="A381" s="873" t="s">
        <v>190</v>
      </c>
      <c r="B381" s="885">
        <f>B380+B379+B378+B377</f>
        <v>0</v>
      </c>
      <c r="C381" s="885">
        <f>C380+C379+C378+C377</f>
        <v>0</v>
      </c>
      <c r="D381" s="885">
        <f>D380+D379+D378+D377</f>
        <v>0</v>
      </c>
      <c r="E381" s="886">
        <f t="shared" si="17"/>
        <v>0</v>
      </c>
    </row>
    <row r="382" spans="1:5" x14ac:dyDescent="0.2">
      <c r="A382" s="884" t="s">
        <v>813</v>
      </c>
      <c r="B382" s="882">
        <v>0</v>
      </c>
      <c r="C382" s="882">
        <v>0</v>
      </c>
      <c r="D382" s="882">
        <v>1000</v>
      </c>
      <c r="E382" s="883">
        <f t="shared" si="17"/>
        <v>1000</v>
      </c>
    </row>
    <row r="383" spans="1:5" x14ac:dyDescent="0.2">
      <c r="A383" s="884" t="s">
        <v>192</v>
      </c>
      <c r="B383" s="882">
        <v>0</v>
      </c>
      <c r="C383" s="882">
        <v>0</v>
      </c>
      <c r="D383" s="882">
        <v>0</v>
      </c>
      <c r="E383" s="883">
        <f t="shared" si="17"/>
        <v>0</v>
      </c>
    </row>
    <row r="384" spans="1:5" x14ac:dyDescent="0.2">
      <c r="A384" s="884" t="s">
        <v>193</v>
      </c>
      <c r="B384" s="882">
        <v>0</v>
      </c>
      <c r="C384" s="882">
        <v>0</v>
      </c>
      <c r="D384" s="882">
        <v>0</v>
      </c>
      <c r="E384" s="883">
        <f t="shared" si="17"/>
        <v>0</v>
      </c>
    </row>
    <row r="385" spans="1:5" ht="15" x14ac:dyDescent="0.25">
      <c r="A385" s="873" t="s">
        <v>814</v>
      </c>
      <c r="B385" s="885">
        <f>B384+B383+B382</f>
        <v>0</v>
      </c>
      <c r="C385" s="885">
        <f>C384+C383+C382</f>
        <v>0</v>
      </c>
      <c r="D385" s="885">
        <f>D384+D383+D382</f>
        <v>1000</v>
      </c>
      <c r="E385" s="886">
        <f t="shared" si="17"/>
        <v>1000</v>
      </c>
    </row>
    <row r="386" spans="1:5" ht="15" x14ac:dyDescent="0.25">
      <c r="A386" s="887" t="s">
        <v>270</v>
      </c>
      <c r="B386" s="888">
        <f>B385+B381+B376+B372</f>
        <v>234585.74</v>
      </c>
      <c r="C386" s="888">
        <f>C385+C381+C376+C372</f>
        <v>234587</v>
      </c>
      <c r="D386" s="888">
        <f>D385+D381+D376+D372</f>
        <v>193778</v>
      </c>
      <c r="E386" s="889">
        <f t="shared" si="17"/>
        <v>-40809</v>
      </c>
    </row>
    <row r="387" spans="1:5" ht="15" x14ac:dyDescent="0.25">
      <c r="A387" s="873" t="s">
        <v>849</v>
      </c>
      <c r="B387" s="870" t="s">
        <v>571</v>
      </c>
      <c r="C387" s="870" t="s">
        <v>203</v>
      </c>
      <c r="D387" s="870" t="s">
        <v>203</v>
      </c>
      <c r="E387" s="872" t="s">
        <v>805</v>
      </c>
    </row>
    <row r="388" spans="1:5" ht="15" x14ac:dyDescent="0.25">
      <c r="A388" s="873" t="s">
        <v>850</v>
      </c>
      <c r="B388" s="870" t="s">
        <v>543</v>
      </c>
      <c r="C388" s="870" t="s">
        <v>543</v>
      </c>
      <c r="D388" s="871" t="s">
        <v>565</v>
      </c>
      <c r="E388" s="872" t="s">
        <v>543</v>
      </c>
    </row>
    <row r="389" spans="1:5" ht="15" x14ac:dyDescent="0.25">
      <c r="A389" s="890"/>
      <c r="B389" s="891"/>
      <c r="C389" s="877"/>
      <c r="D389" s="877"/>
      <c r="E389" s="875"/>
    </row>
    <row r="390" spans="1:5" x14ac:dyDescent="0.2">
      <c r="A390" s="884" t="s">
        <v>807</v>
      </c>
      <c r="B390" s="882">
        <v>47936.3</v>
      </c>
      <c r="C390" s="882">
        <v>47937</v>
      </c>
      <c r="D390" s="882">
        <v>48844</v>
      </c>
      <c r="E390" s="883">
        <f t="shared" ref="E390:E407" si="18">D390-C390</f>
        <v>907</v>
      </c>
    </row>
    <row r="391" spans="1:5" x14ac:dyDescent="0.2">
      <c r="A391" s="884" t="s">
        <v>808</v>
      </c>
      <c r="B391" s="882">
        <v>0</v>
      </c>
      <c r="C391" s="882">
        <v>0</v>
      </c>
      <c r="D391" s="882">
        <v>0</v>
      </c>
      <c r="E391" s="883">
        <f t="shared" si="18"/>
        <v>0</v>
      </c>
    </row>
    <row r="392" spans="1:5" x14ac:dyDescent="0.2">
      <c r="A392" s="884" t="s">
        <v>809</v>
      </c>
      <c r="B392" s="882">
        <v>26147.45</v>
      </c>
      <c r="C392" s="882">
        <v>26148</v>
      </c>
      <c r="D392" s="882">
        <v>18727</v>
      </c>
      <c r="E392" s="883">
        <f t="shared" si="18"/>
        <v>-7421</v>
      </c>
    </row>
    <row r="393" spans="1:5" ht="15" x14ac:dyDescent="0.25">
      <c r="A393" s="873" t="s">
        <v>181</v>
      </c>
      <c r="B393" s="885">
        <f>B392+B391+B390</f>
        <v>74083.75</v>
      </c>
      <c r="C393" s="885">
        <f>C392+C391+C390</f>
        <v>74085</v>
      </c>
      <c r="D393" s="885">
        <f>D392+D391+D390</f>
        <v>67571</v>
      </c>
      <c r="E393" s="886">
        <f t="shared" si="18"/>
        <v>-6514</v>
      </c>
    </row>
    <row r="394" spans="1:5" x14ac:dyDescent="0.2">
      <c r="A394" s="884" t="s">
        <v>84</v>
      </c>
      <c r="B394" s="882">
        <v>0</v>
      </c>
      <c r="C394" s="882">
        <v>0</v>
      </c>
      <c r="D394" s="882">
        <v>0</v>
      </c>
      <c r="E394" s="883">
        <f t="shared" si="18"/>
        <v>0</v>
      </c>
    </row>
    <row r="395" spans="1:5" x14ac:dyDescent="0.2">
      <c r="A395" s="884" t="s">
        <v>85</v>
      </c>
      <c r="B395" s="882">
        <v>0</v>
      </c>
      <c r="C395" s="882">
        <v>0</v>
      </c>
      <c r="D395" s="882">
        <v>250</v>
      </c>
      <c r="E395" s="883">
        <f t="shared" si="18"/>
        <v>250</v>
      </c>
    </row>
    <row r="396" spans="1:5" x14ac:dyDescent="0.2">
      <c r="A396" s="884" t="s">
        <v>810</v>
      </c>
      <c r="B396" s="882">
        <v>174.82</v>
      </c>
      <c r="C396" s="882">
        <v>175</v>
      </c>
      <c r="D396" s="882">
        <v>350</v>
      </c>
      <c r="E396" s="883">
        <f t="shared" si="18"/>
        <v>175</v>
      </c>
    </row>
    <row r="397" spans="1:5" ht="15" x14ac:dyDescent="0.25">
      <c r="A397" s="873" t="s">
        <v>811</v>
      </c>
      <c r="B397" s="885">
        <f>B396+B395+B394</f>
        <v>174.82</v>
      </c>
      <c r="C397" s="885">
        <f>C396+C395+C394</f>
        <v>175</v>
      </c>
      <c r="D397" s="885">
        <f>D396+D395+D394</f>
        <v>600</v>
      </c>
      <c r="E397" s="886">
        <f t="shared" si="18"/>
        <v>425</v>
      </c>
    </row>
    <row r="398" spans="1:5" x14ac:dyDescent="0.2">
      <c r="A398" s="884" t="s">
        <v>87</v>
      </c>
      <c r="B398" s="882">
        <v>0</v>
      </c>
      <c r="C398" s="882">
        <v>0</v>
      </c>
      <c r="D398" s="882">
        <v>0</v>
      </c>
      <c r="E398" s="883">
        <f t="shared" si="18"/>
        <v>0</v>
      </c>
    </row>
    <row r="399" spans="1:5" x14ac:dyDescent="0.2">
      <c r="A399" s="884" t="s">
        <v>95</v>
      </c>
      <c r="B399" s="882">
        <v>0</v>
      </c>
      <c r="C399" s="882">
        <v>0</v>
      </c>
      <c r="D399" s="882">
        <v>0</v>
      </c>
      <c r="E399" s="883">
        <f t="shared" si="18"/>
        <v>0</v>
      </c>
    </row>
    <row r="400" spans="1:5" x14ac:dyDescent="0.2">
      <c r="A400" s="884" t="s">
        <v>188</v>
      </c>
      <c r="B400" s="882">
        <v>0</v>
      </c>
      <c r="C400" s="882">
        <v>0</v>
      </c>
      <c r="D400" s="882">
        <v>0</v>
      </c>
      <c r="E400" s="883">
        <f t="shared" si="18"/>
        <v>0</v>
      </c>
    </row>
    <row r="401" spans="1:5" x14ac:dyDescent="0.2">
      <c r="A401" s="884" t="s">
        <v>812</v>
      </c>
      <c r="B401" s="882">
        <v>0</v>
      </c>
      <c r="C401" s="882">
        <v>0</v>
      </c>
      <c r="D401" s="882">
        <v>0</v>
      </c>
      <c r="E401" s="883">
        <f t="shared" si="18"/>
        <v>0</v>
      </c>
    </row>
    <row r="402" spans="1:5" ht="15" x14ac:dyDescent="0.25">
      <c r="A402" s="873" t="s">
        <v>190</v>
      </c>
      <c r="B402" s="885">
        <f>B401+B400+B399+B398</f>
        <v>0</v>
      </c>
      <c r="C402" s="885">
        <f>C401+C400+C399+C398</f>
        <v>0</v>
      </c>
      <c r="D402" s="885">
        <f>D401+D400+D399+D398</f>
        <v>0</v>
      </c>
      <c r="E402" s="886">
        <f t="shared" si="18"/>
        <v>0</v>
      </c>
    </row>
    <row r="403" spans="1:5" x14ac:dyDescent="0.2">
      <c r="A403" s="884" t="s">
        <v>813</v>
      </c>
      <c r="B403" s="882">
        <v>0</v>
      </c>
      <c r="C403" s="882">
        <v>0</v>
      </c>
      <c r="D403" s="882">
        <v>0</v>
      </c>
      <c r="E403" s="883">
        <f t="shared" si="18"/>
        <v>0</v>
      </c>
    </row>
    <row r="404" spans="1:5" x14ac:dyDescent="0.2">
      <c r="A404" s="884" t="s">
        <v>192</v>
      </c>
      <c r="B404" s="882">
        <v>0</v>
      </c>
      <c r="C404" s="882">
        <v>0</v>
      </c>
      <c r="D404" s="882">
        <v>0</v>
      </c>
      <c r="E404" s="883">
        <f t="shared" si="18"/>
        <v>0</v>
      </c>
    </row>
    <row r="405" spans="1:5" x14ac:dyDescent="0.2">
      <c r="A405" s="884" t="s">
        <v>193</v>
      </c>
      <c r="B405" s="882">
        <v>0</v>
      </c>
      <c r="C405" s="882">
        <v>0</v>
      </c>
      <c r="D405" s="882">
        <v>0</v>
      </c>
      <c r="E405" s="883">
        <f t="shared" si="18"/>
        <v>0</v>
      </c>
    </row>
    <row r="406" spans="1:5" ht="15" x14ac:dyDescent="0.25">
      <c r="A406" s="873" t="s">
        <v>814</v>
      </c>
      <c r="B406" s="885">
        <f>B405+B404+B403</f>
        <v>0</v>
      </c>
      <c r="C406" s="885">
        <f>C405+C404+C403</f>
        <v>0</v>
      </c>
      <c r="D406" s="885">
        <f>D405+D404+D403</f>
        <v>0</v>
      </c>
      <c r="E406" s="886">
        <f t="shared" si="18"/>
        <v>0</v>
      </c>
    </row>
    <row r="407" spans="1:5" ht="15" x14ac:dyDescent="0.25">
      <c r="A407" s="887" t="s">
        <v>270</v>
      </c>
      <c r="B407" s="888">
        <f>B406+B402+B397+B393</f>
        <v>74258.570000000007</v>
      </c>
      <c r="C407" s="888">
        <f>C406+C402+C397+C393</f>
        <v>74260</v>
      </c>
      <c r="D407" s="888">
        <f>D406+D402+D397+D393</f>
        <v>68171</v>
      </c>
      <c r="E407" s="889">
        <f t="shared" si="18"/>
        <v>-6089</v>
      </c>
    </row>
    <row r="408" spans="1:5" ht="15" x14ac:dyDescent="0.25">
      <c r="A408" s="873" t="s">
        <v>851</v>
      </c>
      <c r="B408" s="870" t="s">
        <v>571</v>
      </c>
      <c r="C408" s="870" t="s">
        <v>203</v>
      </c>
      <c r="D408" s="870" t="s">
        <v>203</v>
      </c>
      <c r="E408" s="872" t="s">
        <v>805</v>
      </c>
    </row>
    <row r="409" spans="1:5" ht="15" x14ac:dyDescent="0.25">
      <c r="A409" s="873" t="s">
        <v>852</v>
      </c>
      <c r="B409" s="870" t="s">
        <v>543</v>
      </c>
      <c r="C409" s="870" t="s">
        <v>543</v>
      </c>
      <c r="D409" s="871" t="s">
        <v>565</v>
      </c>
      <c r="E409" s="872" t="s">
        <v>543</v>
      </c>
    </row>
    <row r="410" spans="1:5" ht="15" x14ac:dyDescent="0.25">
      <c r="A410" s="890"/>
      <c r="B410" s="891"/>
      <c r="C410" s="877"/>
      <c r="D410" s="877"/>
      <c r="E410" s="875"/>
    </row>
    <row r="411" spans="1:5" x14ac:dyDescent="0.2">
      <c r="A411" s="884" t="s">
        <v>807</v>
      </c>
      <c r="B411" s="882">
        <v>55898.7</v>
      </c>
      <c r="C411" s="882">
        <v>55900</v>
      </c>
      <c r="D411" s="882">
        <v>54436</v>
      </c>
      <c r="E411" s="883">
        <f t="shared" ref="E411:E428" si="19">D411-C411</f>
        <v>-1464</v>
      </c>
    </row>
    <row r="412" spans="1:5" x14ac:dyDescent="0.2">
      <c r="A412" s="884" t="s">
        <v>808</v>
      </c>
      <c r="B412" s="882">
        <v>0</v>
      </c>
      <c r="C412" s="882">
        <v>0</v>
      </c>
      <c r="D412" s="882">
        <v>0</v>
      </c>
      <c r="E412" s="883">
        <f t="shared" si="19"/>
        <v>0</v>
      </c>
    </row>
    <row r="413" spans="1:5" x14ac:dyDescent="0.2">
      <c r="A413" s="884" t="s">
        <v>809</v>
      </c>
      <c r="B413" s="882">
        <v>17306.3</v>
      </c>
      <c r="C413" s="882">
        <v>17308</v>
      </c>
      <c r="D413" s="882">
        <v>20871</v>
      </c>
      <c r="E413" s="883">
        <f t="shared" si="19"/>
        <v>3563</v>
      </c>
    </row>
    <row r="414" spans="1:5" ht="15" x14ac:dyDescent="0.25">
      <c r="A414" s="873" t="s">
        <v>181</v>
      </c>
      <c r="B414" s="885">
        <f>B413+B412+B411</f>
        <v>73205</v>
      </c>
      <c r="C414" s="885">
        <f>C413+C412+C411</f>
        <v>73208</v>
      </c>
      <c r="D414" s="885">
        <f>D413+D412+D411</f>
        <v>75307</v>
      </c>
      <c r="E414" s="886">
        <f t="shared" si="19"/>
        <v>2099</v>
      </c>
    </row>
    <row r="415" spans="1:5" x14ac:dyDescent="0.2">
      <c r="A415" s="884" t="s">
        <v>84</v>
      </c>
      <c r="B415" s="882">
        <v>45.27</v>
      </c>
      <c r="C415" s="882">
        <v>46</v>
      </c>
      <c r="D415" s="882">
        <v>0</v>
      </c>
      <c r="E415" s="883">
        <f t="shared" si="19"/>
        <v>-46</v>
      </c>
    </row>
    <row r="416" spans="1:5" x14ac:dyDescent="0.2">
      <c r="A416" s="884" t="s">
        <v>85</v>
      </c>
      <c r="B416" s="882">
        <v>0</v>
      </c>
      <c r="C416" s="882">
        <v>0</v>
      </c>
      <c r="D416" s="882">
        <v>0</v>
      </c>
      <c r="E416" s="883">
        <f t="shared" si="19"/>
        <v>0</v>
      </c>
    </row>
    <row r="417" spans="1:5" x14ac:dyDescent="0.2">
      <c r="A417" s="884" t="s">
        <v>810</v>
      </c>
      <c r="B417" s="882">
        <v>64.89</v>
      </c>
      <c r="C417" s="882">
        <v>65</v>
      </c>
      <c r="D417" s="882">
        <v>0</v>
      </c>
      <c r="E417" s="883">
        <f t="shared" si="19"/>
        <v>-65</v>
      </c>
    </row>
    <row r="418" spans="1:5" ht="15" x14ac:dyDescent="0.25">
      <c r="A418" s="873" t="s">
        <v>811</v>
      </c>
      <c r="B418" s="885">
        <f>B417+B416+B415</f>
        <v>110.16</v>
      </c>
      <c r="C418" s="885">
        <f>C417+C416+C415</f>
        <v>111</v>
      </c>
      <c r="D418" s="885">
        <f>D417+D416+D415</f>
        <v>0</v>
      </c>
      <c r="E418" s="886">
        <f t="shared" si="19"/>
        <v>-111</v>
      </c>
    </row>
    <row r="419" spans="1:5" x14ac:dyDescent="0.2">
      <c r="A419" s="884" t="s">
        <v>87</v>
      </c>
      <c r="B419" s="882">
        <v>0</v>
      </c>
      <c r="C419" s="882">
        <v>0</v>
      </c>
      <c r="D419" s="882">
        <v>0</v>
      </c>
      <c r="E419" s="883">
        <f t="shared" si="19"/>
        <v>0</v>
      </c>
    </row>
    <row r="420" spans="1:5" x14ac:dyDescent="0.2">
      <c r="A420" s="884" t="s">
        <v>95</v>
      </c>
      <c r="B420" s="882">
        <v>0</v>
      </c>
      <c r="C420" s="882">
        <v>0</v>
      </c>
      <c r="D420" s="882">
        <v>0</v>
      </c>
      <c r="E420" s="883">
        <f t="shared" si="19"/>
        <v>0</v>
      </c>
    </row>
    <row r="421" spans="1:5" x14ac:dyDescent="0.2">
      <c r="A421" s="884" t="s">
        <v>188</v>
      </c>
      <c r="B421" s="882">
        <v>0</v>
      </c>
      <c r="C421" s="882">
        <v>0</v>
      </c>
      <c r="D421" s="882">
        <v>0</v>
      </c>
      <c r="E421" s="883">
        <f t="shared" si="19"/>
        <v>0</v>
      </c>
    </row>
    <row r="422" spans="1:5" x14ac:dyDescent="0.2">
      <c r="A422" s="884" t="s">
        <v>812</v>
      </c>
      <c r="B422" s="882">
        <v>0</v>
      </c>
      <c r="C422" s="882">
        <v>0</v>
      </c>
      <c r="D422" s="882">
        <v>0</v>
      </c>
      <c r="E422" s="883">
        <f t="shared" si="19"/>
        <v>0</v>
      </c>
    </row>
    <row r="423" spans="1:5" ht="15" x14ac:dyDescent="0.25">
      <c r="A423" s="873" t="s">
        <v>190</v>
      </c>
      <c r="B423" s="885">
        <f>B422+B421+B420+B419</f>
        <v>0</v>
      </c>
      <c r="C423" s="885">
        <f>C422+C421+C420+C419</f>
        <v>0</v>
      </c>
      <c r="D423" s="885">
        <f>D422+D421+D420+D419</f>
        <v>0</v>
      </c>
      <c r="E423" s="886">
        <f t="shared" si="19"/>
        <v>0</v>
      </c>
    </row>
    <row r="424" spans="1:5" x14ac:dyDescent="0.2">
      <c r="A424" s="884" t="s">
        <v>813</v>
      </c>
      <c r="B424" s="882">
        <v>0</v>
      </c>
      <c r="C424" s="882">
        <v>0</v>
      </c>
      <c r="D424" s="882">
        <v>0</v>
      </c>
      <c r="E424" s="883">
        <f t="shared" si="19"/>
        <v>0</v>
      </c>
    </row>
    <row r="425" spans="1:5" x14ac:dyDescent="0.2">
      <c r="A425" s="884" t="s">
        <v>192</v>
      </c>
      <c r="B425" s="882">
        <v>0</v>
      </c>
      <c r="C425" s="882">
        <v>0</v>
      </c>
      <c r="D425" s="882">
        <v>0</v>
      </c>
      <c r="E425" s="883">
        <f t="shared" si="19"/>
        <v>0</v>
      </c>
    </row>
    <row r="426" spans="1:5" x14ac:dyDescent="0.2">
      <c r="A426" s="884" t="s">
        <v>193</v>
      </c>
      <c r="B426" s="882">
        <v>0</v>
      </c>
      <c r="C426" s="882">
        <v>0</v>
      </c>
      <c r="D426" s="882">
        <v>0</v>
      </c>
      <c r="E426" s="883">
        <f t="shared" si="19"/>
        <v>0</v>
      </c>
    </row>
    <row r="427" spans="1:5" ht="15" x14ac:dyDescent="0.25">
      <c r="A427" s="873" t="s">
        <v>814</v>
      </c>
      <c r="B427" s="885">
        <f>B426+B425+B424</f>
        <v>0</v>
      </c>
      <c r="C427" s="885">
        <f>C426+C425+C424</f>
        <v>0</v>
      </c>
      <c r="D427" s="885">
        <f>D426+D425+D424</f>
        <v>0</v>
      </c>
      <c r="E427" s="886">
        <f t="shared" si="19"/>
        <v>0</v>
      </c>
    </row>
    <row r="428" spans="1:5" ht="15" x14ac:dyDescent="0.25">
      <c r="A428" s="887" t="s">
        <v>270</v>
      </c>
      <c r="B428" s="888">
        <f>B427+B423+B418+B414</f>
        <v>73315.16</v>
      </c>
      <c r="C428" s="888">
        <f>C427+C423+C418+C414</f>
        <v>73319</v>
      </c>
      <c r="D428" s="888">
        <f>D427+D423+D418+D414</f>
        <v>75307</v>
      </c>
      <c r="E428" s="889">
        <f t="shared" si="19"/>
        <v>1988</v>
      </c>
    </row>
    <row r="429" spans="1:5" ht="15" x14ac:dyDescent="0.25">
      <c r="A429" s="873" t="s">
        <v>853</v>
      </c>
      <c r="B429" s="870" t="s">
        <v>571</v>
      </c>
      <c r="C429" s="870" t="s">
        <v>203</v>
      </c>
      <c r="D429" s="870" t="s">
        <v>203</v>
      </c>
      <c r="E429" s="872" t="s">
        <v>805</v>
      </c>
    </row>
    <row r="430" spans="1:5" ht="15" x14ac:dyDescent="0.25">
      <c r="A430" s="873" t="s">
        <v>854</v>
      </c>
      <c r="B430" s="870" t="s">
        <v>543</v>
      </c>
      <c r="C430" s="870" t="s">
        <v>543</v>
      </c>
      <c r="D430" s="871" t="s">
        <v>565</v>
      </c>
      <c r="E430" s="872" t="s">
        <v>543</v>
      </c>
    </row>
    <row r="431" spans="1:5" ht="15" x14ac:dyDescent="0.25">
      <c r="A431" s="890"/>
      <c r="B431" s="891"/>
      <c r="C431" s="877"/>
      <c r="D431" s="877"/>
      <c r="E431" s="875"/>
    </row>
    <row r="432" spans="1:5" x14ac:dyDescent="0.2">
      <c r="A432" s="884" t="s">
        <v>807</v>
      </c>
      <c r="B432" s="882">
        <v>0</v>
      </c>
      <c r="C432" s="882">
        <v>0</v>
      </c>
      <c r="D432" s="882">
        <v>0</v>
      </c>
      <c r="E432" s="883">
        <f t="shared" ref="E432:E449" si="20">D432-C432</f>
        <v>0</v>
      </c>
    </row>
    <row r="433" spans="1:5" x14ac:dyDescent="0.2">
      <c r="A433" s="884" t="s">
        <v>808</v>
      </c>
      <c r="B433" s="882">
        <v>0</v>
      </c>
      <c r="C433" s="882">
        <v>0</v>
      </c>
      <c r="D433" s="882">
        <v>0</v>
      </c>
      <c r="E433" s="883">
        <f t="shared" si="20"/>
        <v>0</v>
      </c>
    </row>
    <row r="434" spans="1:5" x14ac:dyDescent="0.2">
      <c r="A434" s="884" t="s">
        <v>809</v>
      </c>
      <c r="B434" s="882">
        <v>0</v>
      </c>
      <c r="C434" s="882">
        <v>0</v>
      </c>
      <c r="D434" s="882">
        <v>0</v>
      </c>
      <c r="E434" s="883">
        <f t="shared" si="20"/>
        <v>0</v>
      </c>
    </row>
    <row r="435" spans="1:5" ht="15" x14ac:dyDescent="0.25">
      <c r="A435" s="873" t="s">
        <v>181</v>
      </c>
      <c r="B435" s="885">
        <f>B434+B433+B432</f>
        <v>0</v>
      </c>
      <c r="C435" s="885">
        <f>C434+C433+C432</f>
        <v>0</v>
      </c>
      <c r="D435" s="885">
        <f>D434+D433+D432</f>
        <v>0</v>
      </c>
      <c r="E435" s="886">
        <f t="shared" si="20"/>
        <v>0</v>
      </c>
    </row>
    <row r="436" spans="1:5" x14ac:dyDescent="0.2">
      <c r="A436" s="884" t="s">
        <v>84</v>
      </c>
      <c r="B436" s="882">
        <v>393.32</v>
      </c>
      <c r="C436" s="882">
        <v>400</v>
      </c>
      <c r="D436" s="882">
        <v>2580</v>
      </c>
      <c r="E436" s="883">
        <f t="shared" si="20"/>
        <v>2180</v>
      </c>
    </row>
    <row r="437" spans="1:5" x14ac:dyDescent="0.2">
      <c r="A437" s="884" t="s">
        <v>85</v>
      </c>
      <c r="B437" s="882">
        <v>8765.67</v>
      </c>
      <c r="C437" s="882">
        <v>8766</v>
      </c>
      <c r="D437" s="882">
        <v>9500</v>
      </c>
      <c r="E437" s="883">
        <f t="shared" si="20"/>
        <v>734</v>
      </c>
    </row>
    <row r="438" spans="1:5" x14ac:dyDescent="0.2">
      <c r="A438" s="884" t="s">
        <v>810</v>
      </c>
      <c r="B438" s="882">
        <v>1980.33</v>
      </c>
      <c r="C438" s="882">
        <v>1981</v>
      </c>
      <c r="D438" s="882">
        <v>2033</v>
      </c>
      <c r="E438" s="883">
        <f t="shared" si="20"/>
        <v>52</v>
      </c>
    </row>
    <row r="439" spans="1:5" ht="15" x14ac:dyDescent="0.25">
      <c r="A439" s="873" t="s">
        <v>811</v>
      </c>
      <c r="B439" s="885">
        <f>B438+B437+B436</f>
        <v>11139.32</v>
      </c>
      <c r="C439" s="885">
        <f>C438+C437+C436</f>
        <v>11147</v>
      </c>
      <c r="D439" s="885">
        <f>D438+D437+D436</f>
        <v>14113</v>
      </c>
      <c r="E439" s="886">
        <f t="shared" si="20"/>
        <v>2966</v>
      </c>
    </row>
    <row r="440" spans="1:5" x14ac:dyDescent="0.2">
      <c r="A440" s="884" t="s">
        <v>87</v>
      </c>
      <c r="B440" s="882">
        <v>0</v>
      </c>
      <c r="C440" s="882">
        <v>0</v>
      </c>
      <c r="D440" s="882">
        <v>0</v>
      </c>
      <c r="E440" s="883">
        <f t="shared" si="20"/>
        <v>0</v>
      </c>
    </row>
    <row r="441" spans="1:5" x14ac:dyDescent="0.2">
      <c r="A441" s="884" t="s">
        <v>95</v>
      </c>
      <c r="B441" s="882">
        <v>0</v>
      </c>
      <c r="C441" s="882">
        <v>0</v>
      </c>
      <c r="D441" s="882">
        <v>0</v>
      </c>
      <c r="E441" s="883">
        <f t="shared" si="20"/>
        <v>0</v>
      </c>
    </row>
    <row r="442" spans="1:5" x14ac:dyDescent="0.2">
      <c r="A442" s="884" t="s">
        <v>188</v>
      </c>
      <c r="B442" s="882">
        <v>0</v>
      </c>
      <c r="C442" s="882">
        <v>0</v>
      </c>
      <c r="D442" s="882">
        <v>0</v>
      </c>
      <c r="E442" s="883">
        <f t="shared" si="20"/>
        <v>0</v>
      </c>
    </row>
    <row r="443" spans="1:5" x14ac:dyDescent="0.2">
      <c r="A443" s="884" t="s">
        <v>812</v>
      </c>
      <c r="B443" s="882">
        <v>0</v>
      </c>
      <c r="C443" s="882">
        <v>0</v>
      </c>
      <c r="D443" s="882">
        <v>0</v>
      </c>
      <c r="E443" s="883">
        <f t="shared" si="20"/>
        <v>0</v>
      </c>
    </row>
    <row r="444" spans="1:5" ht="15" x14ac:dyDescent="0.25">
      <c r="A444" s="873" t="s">
        <v>190</v>
      </c>
      <c r="B444" s="885">
        <f>B443+B442+B441+B440</f>
        <v>0</v>
      </c>
      <c r="C444" s="885">
        <f>C443+C442+C441+C440</f>
        <v>0</v>
      </c>
      <c r="D444" s="885">
        <f>D443+D442+D441+D440</f>
        <v>0</v>
      </c>
      <c r="E444" s="886">
        <f t="shared" si="20"/>
        <v>0</v>
      </c>
    </row>
    <row r="445" spans="1:5" x14ac:dyDescent="0.2">
      <c r="A445" s="884" t="s">
        <v>813</v>
      </c>
      <c r="B445" s="882">
        <v>498.43</v>
      </c>
      <c r="C445" s="882">
        <v>500</v>
      </c>
      <c r="D445" s="882">
        <v>1387</v>
      </c>
      <c r="E445" s="883">
        <f t="shared" si="20"/>
        <v>887</v>
      </c>
    </row>
    <row r="446" spans="1:5" x14ac:dyDescent="0.2">
      <c r="A446" s="884" t="s">
        <v>192</v>
      </c>
      <c r="B446" s="882">
        <v>0</v>
      </c>
      <c r="C446" s="882">
        <v>0</v>
      </c>
      <c r="D446" s="882">
        <v>0</v>
      </c>
      <c r="E446" s="883">
        <f t="shared" si="20"/>
        <v>0</v>
      </c>
    </row>
    <row r="447" spans="1:5" x14ac:dyDescent="0.2">
      <c r="A447" s="884" t="s">
        <v>193</v>
      </c>
      <c r="B447" s="882">
        <v>0</v>
      </c>
      <c r="C447" s="882">
        <v>0</v>
      </c>
      <c r="D447" s="882">
        <v>0</v>
      </c>
      <c r="E447" s="883">
        <f t="shared" si="20"/>
        <v>0</v>
      </c>
    </row>
    <row r="448" spans="1:5" ht="15" x14ac:dyDescent="0.25">
      <c r="A448" s="873" t="s">
        <v>814</v>
      </c>
      <c r="B448" s="885">
        <f>B447+B446+B445</f>
        <v>498.43</v>
      </c>
      <c r="C448" s="885">
        <f>C447+C446+C445</f>
        <v>500</v>
      </c>
      <c r="D448" s="885">
        <f>D447+D446+D445</f>
        <v>1387</v>
      </c>
      <c r="E448" s="886">
        <f t="shared" si="20"/>
        <v>887</v>
      </c>
    </row>
    <row r="449" spans="1:5" ht="15" x14ac:dyDescent="0.25">
      <c r="A449" s="887" t="s">
        <v>270</v>
      </c>
      <c r="B449" s="888">
        <f>B448+B444+B439+B435</f>
        <v>11637.75</v>
      </c>
      <c r="C449" s="888">
        <f>C448+C444+C439+C435</f>
        <v>11647</v>
      </c>
      <c r="D449" s="888">
        <f>D448+D444+D439+D435</f>
        <v>15500</v>
      </c>
      <c r="E449" s="889">
        <f t="shared" si="20"/>
        <v>3853</v>
      </c>
    </row>
    <row r="450" spans="1:5" ht="15" x14ac:dyDescent="0.25">
      <c r="A450" s="873" t="s">
        <v>855</v>
      </c>
      <c r="B450" s="870" t="s">
        <v>571</v>
      </c>
      <c r="C450" s="870" t="s">
        <v>203</v>
      </c>
      <c r="D450" s="870" t="s">
        <v>203</v>
      </c>
      <c r="E450" s="872" t="s">
        <v>805</v>
      </c>
    </row>
    <row r="451" spans="1:5" ht="15" x14ac:dyDescent="0.25">
      <c r="A451" s="873" t="s">
        <v>856</v>
      </c>
      <c r="B451" s="870" t="s">
        <v>543</v>
      </c>
      <c r="C451" s="870" t="s">
        <v>543</v>
      </c>
      <c r="D451" s="871" t="s">
        <v>565</v>
      </c>
      <c r="E451" s="872" t="s">
        <v>543</v>
      </c>
    </row>
    <row r="452" spans="1:5" ht="15" x14ac:dyDescent="0.25">
      <c r="A452" s="890"/>
      <c r="B452" s="891"/>
      <c r="C452" s="877"/>
      <c r="D452" s="877"/>
      <c r="E452" s="875"/>
    </row>
    <row r="453" spans="1:5" x14ac:dyDescent="0.2">
      <c r="A453" s="884" t="s">
        <v>807</v>
      </c>
      <c r="B453" s="882">
        <v>142487.26</v>
      </c>
      <c r="C453" s="882">
        <v>142488</v>
      </c>
      <c r="D453" s="882">
        <v>112799</v>
      </c>
      <c r="E453" s="883">
        <f t="shared" ref="E453:E470" si="21">D453-C453</f>
        <v>-29689</v>
      </c>
    </row>
    <row r="454" spans="1:5" x14ac:dyDescent="0.2">
      <c r="A454" s="884" t="s">
        <v>808</v>
      </c>
      <c r="B454" s="882">
        <v>0</v>
      </c>
      <c r="C454" s="882">
        <v>0</v>
      </c>
      <c r="D454" s="882">
        <v>0</v>
      </c>
      <c r="E454" s="883">
        <f t="shared" si="21"/>
        <v>0</v>
      </c>
    </row>
    <row r="455" spans="1:5" x14ac:dyDescent="0.2">
      <c r="A455" s="884" t="s">
        <v>809</v>
      </c>
      <c r="B455" s="882">
        <v>42208.37</v>
      </c>
      <c r="C455" s="882">
        <v>42210</v>
      </c>
      <c r="D455" s="882">
        <v>43247</v>
      </c>
      <c r="E455" s="883">
        <f t="shared" si="21"/>
        <v>1037</v>
      </c>
    </row>
    <row r="456" spans="1:5" ht="15" x14ac:dyDescent="0.25">
      <c r="A456" s="873" t="s">
        <v>181</v>
      </c>
      <c r="B456" s="885">
        <f>B455+B454+B453</f>
        <v>184695.63</v>
      </c>
      <c r="C456" s="885">
        <f>C455+C454+C453</f>
        <v>184698</v>
      </c>
      <c r="D456" s="885">
        <f>D455+D454+D453</f>
        <v>156046</v>
      </c>
      <c r="E456" s="886">
        <f t="shared" si="21"/>
        <v>-28652</v>
      </c>
    </row>
    <row r="457" spans="1:5" x14ac:dyDescent="0.2">
      <c r="A457" s="884" t="s">
        <v>84</v>
      </c>
      <c r="B457" s="882">
        <v>0</v>
      </c>
      <c r="C457" s="882">
        <v>0</v>
      </c>
      <c r="D457" s="882">
        <v>0</v>
      </c>
      <c r="E457" s="883">
        <f t="shared" si="21"/>
        <v>0</v>
      </c>
    </row>
    <row r="458" spans="1:5" x14ac:dyDescent="0.2">
      <c r="A458" s="884" t="s">
        <v>85</v>
      </c>
      <c r="B458" s="882">
        <v>0</v>
      </c>
      <c r="C458" s="882">
        <v>0</v>
      </c>
      <c r="D458" s="882">
        <v>0</v>
      </c>
      <c r="E458" s="883">
        <f t="shared" si="21"/>
        <v>0</v>
      </c>
    </row>
    <row r="459" spans="1:5" x14ac:dyDescent="0.2">
      <c r="A459" s="884" t="s">
        <v>810</v>
      </c>
      <c r="B459" s="882">
        <v>0</v>
      </c>
      <c r="C459" s="882">
        <v>0</v>
      </c>
      <c r="D459" s="882">
        <v>0</v>
      </c>
      <c r="E459" s="883">
        <f t="shared" si="21"/>
        <v>0</v>
      </c>
    </row>
    <row r="460" spans="1:5" ht="15" x14ac:dyDescent="0.25">
      <c r="A460" s="873" t="s">
        <v>811</v>
      </c>
      <c r="B460" s="885">
        <f>B459+B458+B457</f>
        <v>0</v>
      </c>
      <c r="C460" s="885">
        <f>C459+C458+C457</f>
        <v>0</v>
      </c>
      <c r="D460" s="885">
        <f>D459+D458+D457</f>
        <v>0</v>
      </c>
      <c r="E460" s="886">
        <f t="shared" si="21"/>
        <v>0</v>
      </c>
    </row>
    <row r="461" spans="1:5" x14ac:dyDescent="0.2">
      <c r="A461" s="884" t="s">
        <v>87</v>
      </c>
      <c r="B461" s="882">
        <v>0</v>
      </c>
      <c r="C461" s="882">
        <v>0</v>
      </c>
      <c r="D461" s="882">
        <v>0</v>
      </c>
      <c r="E461" s="883">
        <f t="shared" si="21"/>
        <v>0</v>
      </c>
    </row>
    <row r="462" spans="1:5" x14ac:dyDescent="0.2">
      <c r="A462" s="884" t="s">
        <v>95</v>
      </c>
      <c r="B462" s="882">
        <v>0</v>
      </c>
      <c r="C462" s="882">
        <v>0</v>
      </c>
      <c r="D462" s="882">
        <v>0</v>
      </c>
      <c r="E462" s="883">
        <f t="shared" si="21"/>
        <v>0</v>
      </c>
    </row>
    <row r="463" spans="1:5" x14ac:dyDescent="0.2">
      <c r="A463" s="884" t="s">
        <v>188</v>
      </c>
      <c r="B463" s="882">
        <v>0</v>
      </c>
      <c r="C463" s="882">
        <v>0</v>
      </c>
      <c r="D463" s="882">
        <v>0</v>
      </c>
      <c r="E463" s="883">
        <f t="shared" si="21"/>
        <v>0</v>
      </c>
    </row>
    <row r="464" spans="1:5" x14ac:dyDescent="0.2">
      <c r="A464" s="884" t="s">
        <v>812</v>
      </c>
      <c r="B464" s="882">
        <v>0</v>
      </c>
      <c r="C464" s="882">
        <v>0</v>
      </c>
      <c r="D464" s="882">
        <v>0</v>
      </c>
      <c r="E464" s="883">
        <f t="shared" si="21"/>
        <v>0</v>
      </c>
    </row>
    <row r="465" spans="1:5" ht="15" x14ac:dyDescent="0.25">
      <c r="A465" s="873" t="s">
        <v>190</v>
      </c>
      <c r="B465" s="885">
        <f>B464+B463+B462+B461</f>
        <v>0</v>
      </c>
      <c r="C465" s="885">
        <f>C464+C463+C462+C461</f>
        <v>0</v>
      </c>
      <c r="D465" s="885">
        <f>D464+D463+D462+D461</f>
        <v>0</v>
      </c>
      <c r="E465" s="886">
        <f t="shared" si="21"/>
        <v>0</v>
      </c>
    </row>
    <row r="466" spans="1:5" x14ac:dyDescent="0.2">
      <c r="A466" s="884" t="s">
        <v>813</v>
      </c>
      <c r="B466" s="882">
        <v>0</v>
      </c>
      <c r="C466" s="882">
        <v>0</v>
      </c>
      <c r="D466" s="882">
        <v>0</v>
      </c>
      <c r="E466" s="883">
        <f t="shared" si="21"/>
        <v>0</v>
      </c>
    </row>
    <row r="467" spans="1:5" x14ac:dyDescent="0.2">
      <c r="A467" s="884" t="s">
        <v>192</v>
      </c>
      <c r="B467" s="882">
        <v>0</v>
      </c>
      <c r="C467" s="882">
        <v>0</v>
      </c>
      <c r="D467" s="882">
        <v>0</v>
      </c>
      <c r="E467" s="883">
        <f t="shared" si="21"/>
        <v>0</v>
      </c>
    </row>
    <row r="468" spans="1:5" x14ac:dyDescent="0.2">
      <c r="A468" s="884" t="s">
        <v>193</v>
      </c>
      <c r="B468" s="882">
        <v>0</v>
      </c>
      <c r="C468" s="882">
        <v>0</v>
      </c>
      <c r="D468" s="882">
        <v>0</v>
      </c>
      <c r="E468" s="883">
        <f t="shared" si="21"/>
        <v>0</v>
      </c>
    </row>
    <row r="469" spans="1:5" ht="15" x14ac:dyDescent="0.25">
      <c r="A469" s="873" t="s">
        <v>814</v>
      </c>
      <c r="B469" s="885">
        <f>B468+B467+B466</f>
        <v>0</v>
      </c>
      <c r="C469" s="885">
        <f>C468+C467+C466</f>
        <v>0</v>
      </c>
      <c r="D469" s="885">
        <f>D468+D467+D466</f>
        <v>0</v>
      </c>
      <c r="E469" s="886">
        <f t="shared" si="21"/>
        <v>0</v>
      </c>
    </row>
    <row r="470" spans="1:5" ht="15" x14ac:dyDescent="0.25">
      <c r="A470" s="887" t="s">
        <v>270</v>
      </c>
      <c r="B470" s="888">
        <f>B469+B465+B460+B456</f>
        <v>184695.63</v>
      </c>
      <c r="C470" s="888">
        <f>C469+C465+C460+C456</f>
        <v>184698</v>
      </c>
      <c r="D470" s="888">
        <f>D469+D465+D460+D456</f>
        <v>156046</v>
      </c>
      <c r="E470" s="889">
        <f t="shared" si="21"/>
        <v>-28652</v>
      </c>
    </row>
    <row r="471" spans="1:5" ht="15" x14ac:dyDescent="0.25">
      <c r="A471" s="873" t="s">
        <v>857</v>
      </c>
      <c r="B471" s="870" t="s">
        <v>571</v>
      </c>
      <c r="C471" s="870" t="s">
        <v>203</v>
      </c>
      <c r="D471" s="870" t="s">
        <v>203</v>
      </c>
      <c r="E471" s="872" t="s">
        <v>805</v>
      </c>
    </row>
    <row r="472" spans="1:5" ht="15" x14ac:dyDescent="0.25">
      <c r="A472" s="873" t="s">
        <v>858</v>
      </c>
      <c r="B472" s="870" t="s">
        <v>543</v>
      </c>
      <c r="C472" s="870" t="s">
        <v>543</v>
      </c>
      <c r="D472" s="871" t="s">
        <v>565</v>
      </c>
      <c r="E472" s="872" t="s">
        <v>543</v>
      </c>
    </row>
    <row r="473" spans="1:5" ht="15" x14ac:dyDescent="0.25">
      <c r="A473" s="890"/>
      <c r="B473" s="891"/>
      <c r="C473" s="877"/>
      <c r="D473" s="877"/>
      <c r="E473" s="875"/>
    </row>
    <row r="474" spans="1:5" x14ac:dyDescent="0.2">
      <c r="A474" s="884" t="s">
        <v>807</v>
      </c>
      <c r="B474" s="882">
        <v>83543.75</v>
      </c>
      <c r="C474" s="882">
        <v>83544</v>
      </c>
      <c r="D474" s="882">
        <v>83224</v>
      </c>
      <c r="E474" s="883">
        <f t="shared" ref="E474:E491" si="22">D474-C474</f>
        <v>-320</v>
      </c>
    </row>
    <row r="475" spans="1:5" x14ac:dyDescent="0.2">
      <c r="A475" s="884" t="s">
        <v>808</v>
      </c>
      <c r="B475" s="882">
        <v>0</v>
      </c>
      <c r="C475" s="882">
        <v>0</v>
      </c>
      <c r="D475" s="882">
        <v>0</v>
      </c>
      <c r="E475" s="883">
        <f t="shared" si="22"/>
        <v>0</v>
      </c>
    </row>
    <row r="476" spans="1:5" x14ac:dyDescent="0.2">
      <c r="A476" s="884" t="s">
        <v>809</v>
      </c>
      <c r="B476" s="882">
        <v>27375.83</v>
      </c>
      <c r="C476" s="882">
        <v>27376</v>
      </c>
      <c r="D476" s="882">
        <v>31908</v>
      </c>
      <c r="E476" s="883">
        <f t="shared" si="22"/>
        <v>4532</v>
      </c>
    </row>
    <row r="477" spans="1:5" ht="15" x14ac:dyDescent="0.25">
      <c r="A477" s="873" t="s">
        <v>181</v>
      </c>
      <c r="B477" s="885">
        <f>B476+B475+B474</f>
        <v>110919.58</v>
      </c>
      <c r="C477" s="885">
        <f>C476+C475+C474</f>
        <v>110920</v>
      </c>
      <c r="D477" s="885">
        <f>D476+D475+D474</f>
        <v>115132</v>
      </c>
      <c r="E477" s="886">
        <f t="shared" si="22"/>
        <v>4212</v>
      </c>
    </row>
    <row r="478" spans="1:5" x14ac:dyDescent="0.2">
      <c r="A478" s="884" t="s">
        <v>84</v>
      </c>
      <c r="B478" s="882">
        <v>0</v>
      </c>
      <c r="C478" s="882">
        <v>0</v>
      </c>
      <c r="D478" s="882">
        <v>0</v>
      </c>
      <c r="E478" s="883">
        <f t="shared" si="22"/>
        <v>0</v>
      </c>
    </row>
    <row r="479" spans="1:5" x14ac:dyDescent="0.2">
      <c r="A479" s="884" t="s">
        <v>85</v>
      </c>
      <c r="B479" s="882">
        <v>0</v>
      </c>
      <c r="C479" s="882">
        <v>0</v>
      </c>
      <c r="D479" s="882">
        <v>0</v>
      </c>
      <c r="E479" s="883">
        <f t="shared" si="22"/>
        <v>0</v>
      </c>
    </row>
    <row r="480" spans="1:5" x14ac:dyDescent="0.2">
      <c r="A480" s="884" t="s">
        <v>810</v>
      </c>
      <c r="B480" s="882">
        <v>0</v>
      </c>
      <c r="C480" s="882">
        <v>0</v>
      </c>
      <c r="D480" s="882">
        <v>0</v>
      </c>
      <c r="E480" s="883">
        <f t="shared" si="22"/>
        <v>0</v>
      </c>
    </row>
    <row r="481" spans="1:5" ht="15" x14ac:dyDescent="0.25">
      <c r="A481" s="873" t="s">
        <v>811</v>
      </c>
      <c r="B481" s="885">
        <f>B480+B479+B478</f>
        <v>0</v>
      </c>
      <c r="C481" s="885">
        <f>C480+C479+C478</f>
        <v>0</v>
      </c>
      <c r="D481" s="885">
        <f>D480+D479+D478</f>
        <v>0</v>
      </c>
      <c r="E481" s="886">
        <f t="shared" si="22"/>
        <v>0</v>
      </c>
    </row>
    <row r="482" spans="1:5" x14ac:dyDescent="0.2">
      <c r="A482" s="884" t="s">
        <v>87</v>
      </c>
      <c r="B482" s="882">
        <v>0</v>
      </c>
      <c r="C482" s="882">
        <v>0</v>
      </c>
      <c r="D482" s="882">
        <v>0</v>
      </c>
      <c r="E482" s="883">
        <f t="shared" si="22"/>
        <v>0</v>
      </c>
    </row>
    <row r="483" spans="1:5" x14ac:dyDescent="0.2">
      <c r="A483" s="884" t="s">
        <v>95</v>
      </c>
      <c r="B483" s="882">
        <v>0</v>
      </c>
      <c r="C483" s="882">
        <v>0</v>
      </c>
      <c r="D483" s="882">
        <v>0</v>
      </c>
      <c r="E483" s="883">
        <f t="shared" si="22"/>
        <v>0</v>
      </c>
    </row>
    <row r="484" spans="1:5" x14ac:dyDescent="0.2">
      <c r="A484" s="884" t="s">
        <v>188</v>
      </c>
      <c r="B484" s="882">
        <v>0</v>
      </c>
      <c r="C484" s="882">
        <v>0</v>
      </c>
      <c r="D484" s="882">
        <v>0</v>
      </c>
      <c r="E484" s="883">
        <f t="shared" si="22"/>
        <v>0</v>
      </c>
    </row>
    <row r="485" spans="1:5" x14ac:dyDescent="0.2">
      <c r="A485" s="884" t="s">
        <v>812</v>
      </c>
      <c r="B485" s="882">
        <v>0</v>
      </c>
      <c r="C485" s="882">
        <v>0</v>
      </c>
      <c r="D485" s="882">
        <v>0</v>
      </c>
      <c r="E485" s="883">
        <f t="shared" si="22"/>
        <v>0</v>
      </c>
    </row>
    <row r="486" spans="1:5" ht="15" x14ac:dyDescent="0.25">
      <c r="A486" s="873" t="s">
        <v>190</v>
      </c>
      <c r="B486" s="885">
        <f>B485+B484+B483+B482</f>
        <v>0</v>
      </c>
      <c r="C486" s="885">
        <f>C485+C484+C483+C482</f>
        <v>0</v>
      </c>
      <c r="D486" s="885">
        <f>D485+D484+D483+D482</f>
        <v>0</v>
      </c>
      <c r="E486" s="886">
        <f t="shared" si="22"/>
        <v>0</v>
      </c>
    </row>
    <row r="487" spans="1:5" x14ac:dyDescent="0.2">
      <c r="A487" s="884" t="s">
        <v>813</v>
      </c>
      <c r="B487" s="882">
        <v>0</v>
      </c>
      <c r="C487" s="882">
        <v>0</v>
      </c>
      <c r="D487" s="882">
        <v>0</v>
      </c>
      <c r="E487" s="883">
        <f t="shared" si="22"/>
        <v>0</v>
      </c>
    </row>
    <row r="488" spans="1:5" x14ac:dyDescent="0.2">
      <c r="A488" s="884" t="s">
        <v>192</v>
      </c>
      <c r="B488" s="882">
        <v>0</v>
      </c>
      <c r="C488" s="882">
        <v>0</v>
      </c>
      <c r="D488" s="882">
        <v>0</v>
      </c>
      <c r="E488" s="883">
        <f t="shared" si="22"/>
        <v>0</v>
      </c>
    </row>
    <row r="489" spans="1:5" x14ac:dyDescent="0.2">
      <c r="A489" s="884" t="s">
        <v>193</v>
      </c>
      <c r="B489" s="882">
        <v>0</v>
      </c>
      <c r="C489" s="882">
        <v>0</v>
      </c>
      <c r="D489" s="882">
        <v>0</v>
      </c>
      <c r="E489" s="883">
        <f t="shared" si="22"/>
        <v>0</v>
      </c>
    </row>
    <row r="490" spans="1:5" ht="15" x14ac:dyDescent="0.25">
      <c r="A490" s="873" t="s">
        <v>814</v>
      </c>
      <c r="B490" s="885">
        <f>B489+B488+B487</f>
        <v>0</v>
      </c>
      <c r="C490" s="885">
        <f>C489+C488+C487</f>
        <v>0</v>
      </c>
      <c r="D490" s="885">
        <f>D489+D488+D487</f>
        <v>0</v>
      </c>
      <c r="E490" s="886">
        <f t="shared" si="22"/>
        <v>0</v>
      </c>
    </row>
    <row r="491" spans="1:5" ht="15" x14ac:dyDescent="0.25">
      <c r="A491" s="887" t="s">
        <v>270</v>
      </c>
      <c r="B491" s="888">
        <f>B490+B486+B481+B477</f>
        <v>110919.58</v>
      </c>
      <c r="C491" s="888">
        <f>C490+C486+C481+C477</f>
        <v>110920</v>
      </c>
      <c r="D491" s="888">
        <f>D490+D486+D481+D477</f>
        <v>115132</v>
      </c>
      <c r="E491" s="889">
        <f t="shared" si="22"/>
        <v>4212</v>
      </c>
    </row>
    <row r="492" spans="1:5" ht="15" x14ac:dyDescent="0.25">
      <c r="A492" s="873" t="s">
        <v>859</v>
      </c>
      <c r="B492" s="870" t="s">
        <v>571</v>
      </c>
      <c r="C492" s="870" t="s">
        <v>203</v>
      </c>
      <c r="D492" s="870" t="s">
        <v>203</v>
      </c>
      <c r="E492" s="872" t="s">
        <v>805</v>
      </c>
    </row>
    <row r="493" spans="1:5" ht="15" x14ac:dyDescent="0.25">
      <c r="A493" s="873" t="s">
        <v>860</v>
      </c>
      <c r="B493" s="870" t="s">
        <v>543</v>
      </c>
      <c r="C493" s="870" t="s">
        <v>543</v>
      </c>
      <c r="D493" s="871" t="s">
        <v>565</v>
      </c>
      <c r="E493" s="872" t="s">
        <v>543</v>
      </c>
    </row>
    <row r="494" spans="1:5" ht="15" x14ac:dyDescent="0.25">
      <c r="A494" s="890"/>
      <c r="B494" s="891"/>
      <c r="C494" s="877"/>
      <c r="D494" s="877"/>
      <c r="E494" s="875"/>
    </row>
    <row r="495" spans="1:5" x14ac:dyDescent="0.2">
      <c r="A495" s="884" t="s">
        <v>807</v>
      </c>
      <c r="B495" s="882">
        <v>192031.55</v>
      </c>
      <c r="C495" s="882">
        <v>192032</v>
      </c>
      <c r="D495" s="882">
        <v>105204</v>
      </c>
      <c r="E495" s="883">
        <f t="shared" ref="E495:E512" si="23">D495-C495</f>
        <v>-86828</v>
      </c>
    </row>
    <row r="496" spans="1:5" x14ac:dyDescent="0.2">
      <c r="A496" s="884" t="s">
        <v>808</v>
      </c>
      <c r="B496" s="882">
        <v>0</v>
      </c>
      <c r="C496" s="882">
        <v>0</v>
      </c>
      <c r="D496" s="882">
        <v>0</v>
      </c>
      <c r="E496" s="883">
        <f t="shared" si="23"/>
        <v>0</v>
      </c>
    </row>
    <row r="497" spans="1:5" x14ac:dyDescent="0.2">
      <c r="A497" s="884" t="s">
        <v>809</v>
      </c>
      <c r="B497" s="882">
        <v>53964.5</v>
      </c>
      <c r="C497" s="882">
        <v>53965</v>
      </c>
      <c r="D497" s="882">
        <v>40335</v>
      </c>
      <c r="E497" s="883">
        <f t="shared" si="23"/>
        <v>-13630</v>
      </c>
    </row>
    <row r="498" spans="1:5" ht="15" x14ac:dyDescent="0.25">
      <c r="A498" s="873" t="s">
        <v>181</v>
      </c>
      <c r="B498" s="885">
        <f>B497+B496+B495</f>
        <v>245996.05</v>
      </c>
      <c r="C498" s="885">
        <f>C497+C496+C495</f>
        <v>245997</v>
      </c>
      <c r="D498" s="885">
        <f>D497+D496+D495</f>
        <v>145539</v>
      </c>
      <c r="E498" s="886">
        <f t="shared" si="23"/>
        <v>-100458</v>
      </c>
    </row>
    <row r="499" spans="1:5" x14ac:dyDescent="0.2">
      <c r="A499" s="884" t="s">
        <v>84</v>
      </c>
      <c r="B499" s="882">
        <v>0</v>
      </c>
      <c r="C499" s="882">
        <v>0</v>
      </c>
      <c r="D499" s="882">
        <v>0</v>
      </c>
      <c r="E499" s="883">
        <f t="shared" si="23"/>
        <v>0</v>
      </c>
    </row>
    <row r="500" spans="1:5" x14ac:dyDescent="0.2">
      <c r="A500" s="884" t="s">
        <v>85</v>
      </c>
      <c r="B500" s="882">
        <v>1200</v>
      </c>
      <c r="C500" s="882">
        <v>1200</v>
      </c>
      <c r="D500" s="882">
        <v>1150</v>
      </c>
      <c r="E500" s="883">
        <f t="shared" si="23"/>
        <v>-50</v>
      </c>
    </row>
    <row r="501" spans="1:5" x14ac:dyDescent="0.2">
      <c r="A501" s="884" t="s">
        <v>810</v>
      </c>
      <c r="B501" s="882">
        <v>0</v>
      </c>
      <c r="C501" s="882">
        <v>0</v>
      </c>
      <c r="D501" s="882">
        <v>1850</v>
      </c>
      <c r="E501" s="883">
        <f t="shared" si="23"/>
        <v>1850</v>
      </c>
    </row>
    <row r="502" spans="1:5" ht="15" x14ac:dyDescent="0.25">
      <c r="A502" s="873" t="s">
        <v>811</v>
      </c>
      <c r="B502" s="885">
        <f>B501+B500+B499</f>
        <v>1200</v>
      </c>
      <c r="C502" s="885">
        <f>C501+C500+C499</f>
        <v>1200</v>
      </c>
      <c r="D502" s="885">
        <f>D501+D500+D499</f>
        <v>3000</v>
      </c>
      <c r="E502" s="886">
        <f t="shared" si="23"/>
        <v>1800</v>
      </c>
    </row>
    <row r="503" spans="1:5" x14ac:dyDescent="0.2">
      <c r="A503" s="884" t="s">
        <v>87</v>
      </c>
      <c r="B503" s="882">
        <v>0</v>
      </c>
      <c r="C503" s="882">
        <v>0</v>
      </c>
      <c r="D503" s="882">
        <v>0</v>
      </c>
      <c r="E503" s="883">
        <f t="shared" si="23"/>
        <v>0</v>
      </c>
    </row>
    <row r="504" spans="1:5" x14ac:dyDescent="0.2">
      <c r="A504" s="884" t="s">
        <v>95</v>
      </c>
      <c r="B504" s="882">
        <v>0</v>
      </c>
      <c r="C504" s="882">
        <v>0</v>
      </c>
      <c r="D504" s="882">
        <v>0</v>
      </c>
      <c r="E504" s="883">
        <f t="shared" si="23"/>
        <v>0</v>
      </c>
    </row>
    <row r="505" spans="1:5" x14ac:dyDescent="0.2">
      <c r="A505" s="884" t="s">
        <v>188</v>
      </c>
      <c r="B505" s="882">
        <v>0</v>
      </c>
      <c r="C505" s="882">
        <v>0</v>
      </c>
      <c r="D505" s="882">
        <v>0</v>
      </c>
      <c r="E505" s="883">
        <f t="shared" si="23"/>
        <v>0</v>
      </c>
    </row>
    <row r="506" spans="1:5" x14ac:dyDescent="0.2">
      <c r="A506" s="884" t="s">
        <v>812</v>
      </c>
      <c r="B506" s="882">
        <v>0</v>
      </c>
      <c r="C506" s="882">
        <v>0</v>
      </c>
      <c r="D506" s="882">
        <v>0</v>
      </c>
      <c r="E506" s="883">
        <f t="shared" si="23"/>
        <v>0</v>
      </c>
    </row>
    <row r="507" spans="1:5" ht="15" x14ac:dyDescent="0.25">
      <c r="A507" s="873" t="s">
        <v>190</v>
      </c>
      <c r="B507" s="885">
        <f>B506+B505+B504+B503</f>
        <v>0</v>
      </c>
      <c r="C507" s="885">
        <f>C506+C505+C504+C503</f>
        <v>0</v>
      </c>
      <c r="D507" s="885">
        <f>D506+D505+D504+D503</f>
        <v>0</v>
      </c>
      <c r="E507" s="886">
        <f t="shared" si="23"/>
        <v>0</v>
      </c>
    </row>
    <row r="508" spans="1:5" x14ac:dyDescent="0.2">
      <c r="A508" s="884" t="s">
        <v>813</v>
      </c>
      <c r="B508" s="882">
        <v>0</v>
      </c>
      <c r="C508" s="882">
        <v>0</v>
      </c>
      <c r="D508" s="882">
        <v>0</v>
      </c>
      <c r="E508" s="883">
        <f t="shared" si="23"/>
        <v>0</v>
      </c>
    </row>
    <row r="509" spans="1:5" x14ac:dyDescent="0.2">
      <c r="A509" s="884" t="s">
        <v>192</v>
      </c>
      <c r="B509" s="882">
        <v>0</v>
      </c>
      <c r="C509" s="882">
        <v>0</v>
      </c>
      <c r="D509" s="882">
        <v>0</v>
      </c>
      <c r="E509" s="883">
        <f t="shared" si="23"/>
        <v>0</v>
      </c>
    </row>
    <row r="510" spans="1:5" x14ac:dyDescent="0.2">
      <c r="A510" s="884" t="s">
        <v>193</v>
      </c>
      <c r="B510" s="882">
        <v>0</v>
      </c>
      <c r="C510" s="882">
        <v>0</v>
      </c>
      <c r="D510" s="882">
        <v>0</v>
      </c>
      <c r="E510" s="883">
        <f t="shared" si="23"/>
        <v>0</v>
      </c>
    </row>
    <row r="511" spans="1:5" ht="15" x14ac:dyDescent="0.25">
      <c r="A511" s="873" t="s">
        <v>814</v>
      </c>
      <c r="B511" s="885">
        <f>B510+B509+B508</f>
        <v>0</v>
      </c>
      <c r="C511" s="885">
        <f>C510+C509+C508</f>
        <v>0</v>
      </c>
      <c r="D511" s="885">
        <f>D510+D509+D508</f>
        <v>0</v>
      </c>
      <c r="E511" s="886">
        <f t="shared" si="23"/>
        <v>0</v>
      </c>
    </row>
    <row r="512" spans="1:5" ht="15" x14ac:dyDescent="0.25">
      <c r="A512" s="887" t="s">
        <v>270</v>
      </c>
      <c r="B512" s="888">
        <f>B511+B507+B502+B498</f>
        <v>247196.05</v>
      </c>
      <c r="C512" s="888">
        <f>C511+C507+C502+C498</f>
        <v>247197</v>
      </c>
      <c r="D512" s="888">
        <f>D511+D507+D502+D498</f>
        <v>148539</v>
      </c>
      <c r="E512" s="889">
        <f t="shared" si="23"/>
        <v>-98658</v>
      </c>
    </row>
    <row r="513" spans="1:5" ht="15" x14ac:dyDescent="0.25">
      <c r="A513" s="873" t="s">
        <v>861</v>
      </c>
      <c r="B513" s="870" t="s">
        <v>571</v>
      </c>
      <c r="C513" s="870" t="s">
        <v>203</v>
      </c>
      <c r="D513" s="870" t="s">
        <v>203</v>
      </c>
      <c r="E513" s="872" t="s">
        <v>805</v>
      </c>
    </row>
    <row r="514" spans="1:5" ht="15" x14ac:dyDescent="0.25">
      <c r="A514" s="873" t="s">
        <v>862</v>
      </c>
      <c r="B514" s="870" t="s">
        <v>543</v>
      </c>
      <c r="C514" s="870" t="s">
        <v>543</v>
      </c>
      <c r="D514" s="871" t="s">
        <v>565</v>
      </c>
      <c r="E514" s="872" t="s">
        <v>543</v>
      </c>
    </row>
    <row r="515" spans="1:5" ht="15" x14ac:dyDescent="0.25">
      <c r="A515" s="890"/>
      <c r="B515" s="891"/>
      <c r="C515" s="877"/>
      <c r="D515" s="877"/>
      <c r="E515" s="875"/>
    </row>
    <row r="516" spans="1:5" x14ac:dyDescent="0.2">
      <c r="A516" s="884" t="s">
        <v>807</v>
      </c>
      <c r="B516" s="882">
        <v>147166.49</v>
      </c>
      <c r="C516" s="882">
        <v>147168</v>
      </c>
      <c r="D516" s="882">
        <v>102466</v>
      </c>
      <c r="E516" s="883">
        <f t="shared" ref="E516:E533" si="24">D516-C516</f>
        <v>-44702</v>
      </c>
    </row>
    <row r="517" spans="1:5" x14ac:dyDescent="0.2">
      <c r="A517" s="884" t="s">
        <v>808</v>
      </c>
      <c r="B517" s="882">
        <v>0</v>
      </c>
      <c r="C517" s="882">
        <v>0</v>
      </c>
      <c r="D517" s="882">
        <v>0</v>
      </c>
      <c r="E517" s="883">
        <f t="shared" si="24"/>
        <v>0</v>
      </c>
    </row>
    <row r="518" spans="1:5" x14ac:dyDescent="0.2">
      <c r="A518" s="884" t="s">
        <v>809</v>
      </c>
      <c r="B518" s="882">
        <v>45971.969999999994</v>
      </c>
      <c r="C518" s="882">
        <v>45973</v>
      </c>
      <c r="D518" s="882">
        <v>39286</v>
      </c>
      <c r="E518" s="883">
        <f t="shared" si="24"/>
        <v>-6687</v>
      </c>
    </row>
    <row r="519" spans="1:5" ht="15" x14ac:dyDescent="0.25">
      <c r="A519" s="873" t="s">
        <v>181</v>
      </c>
      <c r="B519" s="885">
        <f>B518+B517+B516</f>
        <v>193138.46</v>
      </c>
      <c r="C519" s="885">
        <f>C518+C517+C516</f>
        <v>193141</v>
      </c>
      <c r="D519" s="885">
        <f>D518+D517+D516</f>
        <v>141752</v>
      </c>
      <c r="E519" s="886">
        <f t="shared" si="24"/>
        <v>-51389</v>
      </c>
    </row>
    <row r="520" spans="1:5" x14ac:dyDescent="0.2">
      <c r="A520" s="884" t="s">
        <v>84</v>
      </c>
      <c r="B520" s="882">
        <v>0</v>
      </c>
      <c r="C520" s="882">
        <v>0</v>
      </c>
      <c r="D520" s="882">
        <v>500</v>
      </c>
      <c r="E520" s="883">
        <f t="shared" si="24"/>
        <v>500</v>
      </c>
    </row>
    <row r="521" spans="1:5" x14ac:dyDescent="0.2">
      <c r="A521" s="884" t="s">
        <v>85</v>
      </c>
      <c r="B521" s="882">
        <v>199</v>
      </c>
      <c r="C521" s="882">
        <v>199</v>
      </c>
      <c r="D521" s="882">
        <v>1500</v>
      </c>
      <c r="E521" s="883">
        <f t="shared" si="24"/>
        <v>1301</v>
      </c>
    </row>
    <row r="522" spans="1:5" x14ac:dyDescent="0.2">
      <c r="A522" s="884" t="s">
        <v>810</v>
      </c>
      <c r="B522" s="882">
        <v>803.77</v>
      </c>
      <c r="C522" s="882">
        <v>804</v>
      </c>
      <c r="D522" s="882">
        <v>1200</v>
      </c>
      <c r="E522" s="883">
        <f t="shared" si="24"/>
        <v>396</v>
      </c>
    </row>
    <row r="523" spans="1:5" ht="15" x14ac:dyDescent="0.25">
      <c r="A523" s="873" t="s">
        <v>811</v>
      </c>
      <c r="B523" s="885">
        <f>B522+B521+B520</f>
        <v>1002.77</v>
      </c>
      <c r="C523" s="885">
        <f>C522+C521+C520</f>
        <v>1003</v>
      </c>
      <c r="D523" s="885">
        <f>D522+D521+D520</f>
        <v>3200</v>
      </c>
      <c r="E523" s="886">
        <f t="shared" si="24"/>
        <v>2197</v>
      </c>
    </row>
    <row r="524" spans="1:5" x14ac:dyDescent="0.2">
      <c r="A524" s="884" t="s">
        <v>87</v>
      </c>
      <c r="B524" s="882">
        <v>0</v>
      </c>
      <c r="C524" s="882">
        <v>0</v>
      </c>
      <c r="D524" s="882">
        <v>0</v>
      </c>
      <c r="E524" s="883">
        <f t="shared" si="24"/>
        <v>0</v>
      </c>
    </row>
    <row r="525" spans="1:5" x14ac:dyDescent="0.2">
      <c r="A525" s="884" t="s">
        <v>95</v>
      </c>
      <c r="B525" s="882">
        <v>0</v>
      </c>
      <c r="C525" s="882">
        <v>0</v>
      </c>
      <c r="D525" s="882">
        <v>0</v>
      </c>
      <c r="E525" s="883">
        <f t="shared" si="24"/>
        <v>0</v>
      </c>
    </row>
    <row r="526" spans="1:5" x14ac:dyDescent="0.2">
      <c r="A526" s="884" t="s">
        <v>188</v>
      </c>
      <c r="B526" s="882">
        <v>0</v>
      </c>
      <c r="C526" s="882">
        <v>0</v>
      </c>
      <c r="D526" s="882">
        <v>0</v>
      </c>
      <c r="E526" s="883">
        <f t="shared" si="24"/>
        <v>0</v>
      </c>
    </row>
    <row r="527" spans="1:5" x14ac:dyDescent="0.2">
      <c r="A527" s="884" t="s">
        <v>812</v>
      </c>
      <c r="B527" s="882">
        <v>0</v>
      </c>
      <c r="C527" s="882">
        <v>0</v>
      </c>
      <c r="D527" s="882">
        <v>0</v>
      </c>
      <c r="E527" s="883">
        <f t="shared" si="24"/>
        <v>0</v>
      </c>
    </row>
    <row r="528" spans="1:5" ht="15" x14ac:dyDescent="0.25">
      <c r="A528" s="873" t="s">
        <v>190</v>
      </c>
      <c r="B528" s="885">
        <f>B527+B526+B525+B524</f>
        <v>0</v>
      </c>
      <c r="C528" s="885">
        <f>C527+C526+C525+C524</f>
        <v>0</v>
      </c>
      <c r="D528" s="885">
        <f>D527+D526+D525+D524</f>
        <v>0</v>
      </c>
      <c r="E528" s="886">
        <f t="shared" si="24"/>
        <v>0</v>
      </c>
    </row>
    <row r="529" spans="1:5" x14ac:dyDescent="0.2">
      <c r="A529" s="884" t="s">
        <v>813</v>
      </c>
      <c r="B529" s="882">
        <v>0</v>
      </c>
      <c r="C529" s="882">
        <v>0</v>
      </c>
      <c r="D529" s="882">
        <v>4000</v>
      </c>
      <c r="E529" s="883">
        <f t="shared" si="24"/>
        <v>4000</v>
      </c>
    </row>
    <row r="530" spans="1:5" x14ac:dyDescent="0.2">
      <c r="A530" s="884" t="s">
        <v>192</v>
      </c>
      <c r="B530" s="882">
        <v>0</v>
      </c>
      <c r="C530" s="882">
        <v>0</v>
      </c>
      <c r="D530" s="882">
        <v>0</v>
      </c>
      <c r="E530" s="883">
        <f t="shared" si="24"/>
        <v>0</v>
      </c>
    </row>
    <row r="531" spans="1:5" x14ac:dyDescent="0.2">
      <c r="A531" s="884" t="s">
        <v>193</v>
      </c>
      <c r="B531" s="882">
        <v>0</v>
      </c>
      <c r="C531" s="882">
        <v>0</v>
      </c>
      <c r="D531" s="882">
        <v>0</v>
      </c>
      <c r="E531" s="883">
        <f t="shared" si="24"/>
        <v>0</v>
      </c>
    </row>
    <row r="532" spans="1:5" ht="15" x14ac:dyDescent="0.25">
      <c r="A532" s="873" t="s">
        <v>814</v>
      </c>
      <c r="B532" s="885">
        <f>B531+B530+B529</f>
        <v>0</v>
      </c>
      <c r="C532" s="885">
        <f>C531+C530+C529</f>
        <v>0</v>
      </c>
      <c r="D532" s="885">
        <f>D531+D530+D529</f>
        <v>4000</v>
      </c>
      <c r="E532" s="886">
        <f t="shared" si="24"/>
        <v>4000</v>
      </c>
    </row>
    <row r="533" spans="1:5" ht="15" x14ac:dyDescent="0.25">
      <c r="A533" s="887" t="s">
        <v>270</v>
      </c>
      <c r="B533" s="888">
        <f>B532+B528+B523+B519</f>
        <v>194141.22999999998</v>
      </c>
      <c r="C533" s="888">
        <f>C532+C528+C523+C519</f>
        <v>194144</v>
      </c>
      <c r="D533" s="888">
        <f>D532+D528+D523+D519</f>
        <v>148952</v>
      </c>
      <c r="E533" s="889">
        <f t="shared" si="24"/>
        <v>-45192</v>
      </c>
    </row>
    <row r="534" spans="1:5" ht="15" x14ac:dyDescent="0.25">
      <c r="A534" s="873" t="s">
        <v>863</v>
      </c>
      <c r="B534" s="870" t="s">
        <v>571</v>
      </c>
      <c r="C534" s="870" t="s">
        <v>203</v>
      </c>
      <c r="D534" s="870" t="s">
        <v>203</v>
      </c>
      <c r="E534" s="872" t="s">
        <v>805</v>
      </c>
    </row>
    <row r="535" spans="1:5" ht="15" x14ac:dyDescent="0.25">
      <c r="A535" s="873" t="s">
        <v>864</v>
      </c>
      <c r="B535" s="870" t="s">
        <v>543</v>
      </c>
      <c r="C535" s="870" t="s">
        <v>543</v>
      </c>
      <c r="D535" s="871" t="s">
        <v>565</v>
      </c>
      <c r="E535" s="872" t="s">
        <v>543</v>
      </c>
    </row>
    <row r="536" spans="1:5" ht="15" x14ac:dyDescent="0.25">
      <c r="A536" s="890"/>
      <c r="B536" s="891"/>
      <c r="C536" s="877"/>
      <c r="D536" s="877"/>
      <c r="E536" s="875"/>
    </row>
    <row r="537" spans="1:5" x14ac:dyDescent="0.2">
      <c r="A537" s="884" t="s">
        <v>807</v>
      </c>
      <c r="B537" s="882">
        <v>9018.7199999999993</v>
      </c>
      <c r="C537" s="882">
        <v>9019</v>
      </c>
      <c r="D537" s="882">
        <v>0</v>
      </c>
      <c r="E537" s="883">
        <f t="shared" ref="E537:E554" si="25">D537-C537</f>
        <v>-9019</v>
      </c>
    </row>
    <row r="538" spans="1:5" x14ac:dyDescent="0.2">
      <c r="A538" s="884" t="s">
        <v>808</v>
      </c>
      <c r="B538" s="882">
        <v>0</v>
      </c>
      <c r="C538" s="882">
        <v>0</v>
      </c>
      <c r="D538" s="882">
        <v>0</v>
      </c>
      <c r="E538" s="883">
        <f t="shared" si="25"/>
        <v>0</v>
      </c>
    </row>
    <row r="539" spans="1:5" x14ac:dyDescent="0.2">
      <c r="A539" s="884" t="s">
        <v>809</v>
      </c>
      <c r="B539" s="882">
        <v>2012.25</v>
      </c>
      <c r="C539" s="882">
        <v>2013</v>
      </c>
      <c r="D539" s="882">
        <v>0</v>
      </c>
      <c r="E539" s="883">
        <f t="shared" si="25"/>
        <v>-2013</v>
      </c>
    </row>
    <row r="540" spans="1:5" ht="15" x14ac:dyDescent="0.25">
      <c r="A540" s="873" t="s">
        <v>181</v>
      </c>
      <c r="B540" s="885">
        <f>B539+B538+B537</f>
        <v>11030.97</v>
      </c>
      <c r="C540" s="885">
        <f>C539+C538+C537</f>
        <v>11032</v>
      </c>
      <c r="D540" s="885">
        <f>D539+D538+D537</f>
        <v>0</v>
      </c>
      <c r="E540" s="886">
        <f t="shared" si="25"/>
        <v>-11032</v>
      </c>
    </row>
    <row r="541" spans="1:5" x14ac:dyDescent="0.2">
      <c r="A541" s="884" t="s">
        <v>84</v>
      </c>
      <c r="B541" s="882">
        <v>0</v>
      </c>
      <c r="C541" s="882">
        <v>0</v>
      </c>
      <c r="D541" s="882">
        <v>0</v>
      </c>
      <c r="E541" s="883">
        <f t="shared" si="25"/>
        <v>0</v>
      </c>
    </row>
    <row r="542" spans="1:5" x14ac:dyDescent="0.2">
      <c r="A542" s="884" t="s">
        <v>85</v>
      </c>
      <c r="B542" s="882">
        <v>0</v>
      </c>
      <c r="C542" s="882">
        <v>0</v>
      </c>
      <c r="D542" s="882">
        <v>0</v>
      </c>
      <c r="E542" s="883">
        <f t="shared" si="25"/>
        <v>0</v>
      </c>
    </row>
    <row r="543" spans="1:5" x14ac:dyDescent="0.2">
      <c r="A543" s="884" t="s">
        <v>810</v>
      </c>
      <c r="B543" s="882">
        <v>0</v>
      </c>
      <c r="C543" s="882">
        <v>0</v>
      </c>
      <c r="D543" s="882">
        <v>0</v>
      </c>
      <c r="E543" s="883">
        <f t="shared" si="25"/>
        <v>0</v>
      </c>
    </row>
    <row r="544" spans="1:5" ht="15" x14ac:dyDescent="0.25">
      <c r="A544" s="873" t="s">
        <v>811</v>
      </c>
      <c r="B544" s="885">
        <f>B543+B542+B541</f>
        <v>0</v>
      </c>
      <c r="C544" s="885">
        <f>C543+C542+C541</f>
        <v>0</v>
      </c>
      <c r="D544" s="885">
        <f>D543+D542+D541</f>
        <v>0</v>
      </c>
      <c r="E544" s="886">
        <f t="shared" si="25"/>
        <v>0</v>
      </c>
    </row>
    <row r="545" spans="1:5" x14ac:dyDescent="0.2">
      <c r="A545" s="884" t="s">
        <v>87</v>
      </c>
      <c r="B545" s="882">
        <v>0</v>
      </c>
      <c r="C545" s="882">
        <v>0</v>
      </c>
      <c r="D545" s="882">
        <v>0</v>
      </c>
      <c r="E545" s="883">
        <f t="shared" si="25"/>
        <v>0</v>
      </c>
    </row>
    <row r="546" spans="1:5" x14ac:dyDescent="0.2">
      <c r="A546" s="884" t="s">
        <v>95</v>
      </c>
      <c r="B546" s="882">
        <v>0</v>
      </c>
      <c r="C546" s="882">
        <v>0</v>
      </c>
      <c r="D546" s="882">
        <v>0</v>
      </c>
      <c r="E546" s="883">
        <f t="shared" si="25"/>
        <v>0</v>
      </c>
    </row>
    <row r="547" spans="1:5" x14ac:dyDescent="0.2">
      <c r="A547" s="884" t="s">
        <v>188</v>
      </c>
      <c r="B547" s="882">
        <v>0</v>
      </c>
      <c r="C547" s="882">
        <v>0</v>
      </c>
      <c r="D547" s="882">
        <v>0</v>
      </c>
      <c r="E547" s="883">
        <f t="shared" si="25"/>
        <v>0</v>
      </c>
    </row>
    <row r="548" spans="1:5" x14ac:dyDescent="0.2">
      <c r="A548" s="884" t="s">
        <v>812</v>
      </c>
      <c r="B548" s="882">
        <v>0</v>
      </c>
      <c r="C548" s="882">
        <v>0</v>
      </c>
      <c r="D548" s="882">
        <v>0</v>
      </c>
      <c r="E548" s="883">
        <f t="shared" si="25"/>
        <v>0</v>
      </c>
    </row>
    <row r="549" spans="1:5" ht="15" x14ac:dyDescent="0.25">
      <c r="A549" s="873" t="s">
        <v>190</v>
      </c>
      <c r="B549" s="885">
        <f>B548+B547+B546+B545</f>
        <v>0</v>
      </c>
      <c r="C549" s="885">
        <f>C548+C547+C546+C545</f>
        <v>0</v>
      </c>
      <c r="D549" s="885">
        <f>D548+D547+D546+D545</f>
        <v>0</v>
      </c>
      <c r="E549" s="886">
        <f t="shared" si="25"/>
        <v>0</v>
      </c>
    </row>
    <row r="550" spans="1:5" x14ac:dyDescent="0.2">
      <c r="A550" s="884" t="s">
        <v>813</v>
      </c>
      <c r="B550" s="882">
        <v>0</v>
      </c>
      <c r="C550" s="882">
        <v>0</v>
      </c>
      <c r="D550" s="882">
        <v>0</v>
      </c>
      <c r="E550" s="883">
        <f t="shared" si="25"/>
        <v>0</v>
      </c>
    </row>
    <row r="551" spans="1:5" x14ac:dyDescent="0.2">
      <c r="A551" s="884" t="s">
        <v>192</v>
      </c>
      <c r="B551" s="882">
        <v>0</v>
      </c>
      <c r="C551" s="882">
        <v>0</v>
      </c>
      <c r="D551" s="882">
        <v>0</v>
      </c>
      <c r="E551" s="883">
        <f t="shared" si="25"/>
        <v>0</v>
      </c>
    </row>
    <row r="552" spans="1:5" x14ac:dyDescent="0.2">
      <c r="A552" s="884" t="s">
        <v>193</v>
      </c>
      <c r="B552" s="882">
        <v>0</v>
      </c>
      <c r="C552" s="882">
        <v>0</v>
      </c>
      <c r="D552" s="882">
        <v>0</v>
      </c>
      <c r="E552" s="883">
        <f t="shared" si="25"/>
        <v>0</v>
      </c>
    </row>
    <row r="553" spans="1:5" ht="15" x14ac:dyDescent="0.25">
      <c r="A553" s="873" t="s">
        <v>814</v>
      </c>
      <c r="B553" s="885">
        <f>B552+B551+B550</f>
        <v>0</v>
      </c>
      <c r="C553" s="885">
        <f>C552+C551+C550</f>
        <v>0</v>
      </c>
      <c r="D553" s="885">
        <f>D552+D551+D550</f>
        <v>0</v>
      </c>
      <c r="E553" s="886">
        <f t="shared" si="25"/>
        <v>0</v>
      </c>
    </row>
    <row r="554" spans="1:5" ht="15" x14ac:dyDescent="0.25">
      <c r="A554" s="887" t="s">
        <v>270</v>
      </c>
      <c r="B554" s="888">
        <f>B553+B549+B544+B540</f>
        <v>11030.97</v>
      </c>
      <c r="C554" s="888">
        <f>C553+C549+C544+C540</f>
        <v>11032</v>
      </c>
      <c r="D554" s="888">
        <f>D553+D549+D544+D540</f>
        <v>0</v>
      </c>
      <c r="E554" s="889">
        <f t="shared" si="25"/>
        <v>-11032</v>
      </c>
    </row>
    <row r="555" spans="1:5" ht="15" x14ac:dyDescent="0.25">
      <c r="A555" s="873" t="s">
        <v>865</v>
      </c>
      <c r="B555" s="870" t="s">
        <v>571</v>
      </c>
      <c r="C555" s="870" t="s">
        <v>203</v>
      </c>
      <c r="D555" s="870" t="s">
        <v>203</v>
      </c>
      <c r="E555" s="872" t="s">
        <v>805</v>
      </c>
    </row>
    <row r="556" spans="1:5" ht="15" x14ac:dyDescent="0.25">
      <c r="A556" s="873" t="s">
        <v>866</v>
      </c>
      <c r="B556" s="870" t="s">
        <v>543</v>
      </c>
      <c r="C556" s="870" t="s">
        <v>543</v>
      </c>
      <c r="D556" s="871" t="s">
        <v>565</v>
      </c>
      <c r="E556" s="872" t="s">
        <v>543</v>
      </c>
    </row>
    <row r="557" spans="1:5" ht="15" x14ac:dyDescent="0.25">
      <c r="A557" s="890"/>
      <c r="B557" s="891"/>
      <c r="C557" s="877"/>
      <c r="D557" s="877"/>
      <c r="E557" s="875"/>
    </row>
    <row r="558" spans="1:5" x14ac:dyDescent="0.2">
      <c r="A558" s="884" t="s">
        <v>807</v>
      </c>
      <c r="B558" s="882">
        <v>61640.11</v>
      </c>
      <c r="C558" s="882">
        <v>61641</v>
      </c>
      <c r="D558" s="882">
        <v>62115</v>
      </c>
      <c r="E558" s="883">
        <f t="shared" ref="E558:E575" si="26">D558-C558</f>
        <v>474</v>
      </c>
    </row>
    <row r="559" spans="1:5" x14ac:dyDescent="0.2">
      <c r="A559" s="884" t="s">
        <v>808</v>
      </c>
      <c r="B559" s="882">
        <v>0</v>
      </c>
      <c r="C559" s="882">
        <v>0</v>
      </c>
      <c r="D559" s="882">
        <v>0</v>
      </c>
      <c r="E559" s="883">
        <f t="shared" si="26"/>
        <v>0</v>
      </c>
    </row>
    <row r="560" spans="1:5" x14ac:dyDescent="0.2">
      <c r="A560" s="884" t="s">
        <v>809</v>
      </c>
      <c r="B560" s="882">
        <v>21845.06</v>
      </c>
      <c r="C560" s="882">
        <v>21846</v>
      </c>
      <c r="D560" s="882">
        <v>23815</v>
      </c>
      <c r="E560" s="883">
        <f t="shared" si="26"/>
        <v>1969</v>
      </c>
    </row>
    <row r="561" spans="1:5" ht="15" x14ac:dyDescent="0.25">
      <c r="A561" s="873" t="s">
        <v>181</v>
      </c>
      <c r="B561" s="885">
        <f>B560+B559+B558</f>
        <v>83485.17</v>
      </c>
      <c r="C561" s="885">
        <f>C560+C559+C558</f>
        <v>83487</v>
      </c>
      <c r="D561" s="885">
        <f>D560+D559+D558</f>
        <v>85930</v>
      </c>
      <c r="E561" s="886">
        <f t="shared" si="26"/>
        <v>2443</v>
      </c>
    </row>
    <row r="562" spans="1:5" x14ac:dyDescent="0.2">
      <c r="A562" s="884" t="s">
        <v>84</v>
      </c>
      <c r="B562" s="882">
        <v>0</v>
      </c>
      <c r="C562" s="882">
        <v>0</v>
      </c>
      <c r="D562" s="882">
        <v>0</v>
      </c>
      <c r="E562" s="883">
        <f t="shared" si="26"/>
        <v>0</v>
      </c>
    </row>
    <row r="563" spans="1:5" x14ac:dyDescent="0.2">
      <c r="A563" s="884" t="s">
        <v>85</v>
      </c>
      <c r="B563" s="882">
        <v>0</v>
      </c>
      <c r="C563" s="882">
        <v>0</v>
      </c>
      <c r="D563" s="882">
        <v>0</v>
      </c>
      <c r="E563" s="883">
        <f t="shared" si="26"/>
        <v>0</v>
      </c>
    </row>
    <row r="564" spans="1:5" x14ac:dyDescent="0.2">
      <c r="A564" s="884" t="s">
        <v>810</v>
      </c>
      <c r="B564" s="882">
        <v>23.43</v>
      </c>
      <c r="C564" s="882">
        <v>24</v>
      </c>
      <c r="D564" s="882">
        <v>500</v>
      </c>
      <c r="E564" s="883">
        <f t="shared" si="26"/>
        <v>476</v>
      </c>
    </row>
    <row r="565" spans="1:5" ht="15" x14ac:dyDescent="0.25">
      <c r="A565" s="873" t="s">
        <v>811</v>
      </c>
      <c r="B565" s="885">
        <f>B564+B563+B562</f>
        <v>23.43</v>
      </c>
      <c r="C565" s="885">
        <f>C564+C563+C562</f>
        <v>24</v>
      </c>
      <c r="D565" s="885">
        <f>D564+D563+D562</f>
        <v>500</v>
      </c>
      <c r="E565" s="886">
        <f t="shared" si="26"/>
        <v>476</v>
      </c>
    </row>
    <row r="566" spans="1:5" x14ac:dyDescent="0.2">
      <c r="A566" s="884" t="s">
        <v>87</v>
      </c>
      <c r="B566" s="882">
        <v>0</v>
      </c>
      <c r="C566" s="882">
        <v>0</v>
      </c>
      <c r="D566" s="882">
        <v>0</v>
      </c>
      <c r="E566" s="883">
        <f t="shared" si="26"/>
        <v>0</v>
      </c>
    </row>
    <row r="567" spans="1:5" x14ac:dyDescent="0.2">
      <c r="A567" s="884" t="s">
        <v>95</v>
      </c>
      <c r="B567" s="882">
        <v>0</v>
      </c>
      <c r="C567" s="882">
        <v>0</v>
      </c>
      <c r="D567" s="882">
        <v>0</v>
      </c>
      <c r="E567" s="883">
        <f t="shared" si="26"/>
        <v>0</v>
      </c>
    </row>
    <row r="568" spans="1:5" x14ac:dyDescent="0.2">
      <c r="A568" s="884" t="s">
        <v>188</v>
      </c>
      <c r="B568" s="882">
        <v>0</v>
      </c>
      <c r="C568" s="882">
        <v>0</v>
      </c>
      <c r="D568" s="882">
        <v>0</v>
      </c>
      <c r="E568" s="883">
        <f t="shared" si="26"/>
        <v>0</v>
      </c>
    </row>
    <row r="569" spans="1:5" x14ac:dyDescent="0.2">
      <c r="A569" s="884" t="s">
        <v>812</v>
      </c>
      <c r="B569" s="882">
        <v>0</v>
      </c>
      <c r="C569" s="882">
        <v>0</v>
      </c>
      <c r="D569" s="882">
        <v>0</v>
      </c>
      <c r="E569" s="883">
        <f t="shared" si="26"/>
        <v>0</v>
      </c>
    </row>
    <row r="570" spans="1:5" ht="15" x14ac:dyDescent="0.25">
      <c r="A570" s="873" t="s">
        <v>190</v>
      </c>
      <c r="B570" s="885">
        <f>B569+B568+B567+B566</f>
        <v>0</v>
      </c>
      <c r="C570" s="885">
        <f>C569+C568+C567+C566</f>
        <v>0</v>
      </c>
      <c r="D570" s="885">
        <f>D569+D568+D567+D566</f>
        <v>0</v>
      </c>
      <c r="E570" s="886">
        <f t="shared" si="26"/>
        <v>0</v>
      </c>
    </row>
    <row r="571" spans="1:5" x14ac:dyDescent="0.2">
      <c r="A571" s="884" t="s">
        <v>813</v>
      </c>
      <c r="B571" s="882">
        <v>0</v>
      </c>
      <c r="C571" s="882">
        <v>0</v>
      </c>
      <c r="D571" s="882">
        <v>0</v>
      </c>
      <c r="E571" s="883">
        <f t="shared" si="26"/>
        <v>0</v>
      </c>
    </row>
    <row r="572" spans="1:5" x14ac:dyDescent="0.2">
      <c r="A572" s="884" t="s">
        <v>192</v>
      </c>
      <c r="B572" s="882">
        <v>0</v>
      </c>
      <c r="C572" s="882">
        <v>0</v>
      </c>
      <c r="D572" s="882">
        <v>0</v>
      </c>
      <c r="E572" s="883">
        <f t="shared" si="26"/>
        <v>0</v>
      </c>
    </row>
    <row r="573" spans="1:5" x14ac:dyDescent="0.2">
      <c r="A573" s="884" t="s">
        <v>193</v>
      </c>
      <c r="B573" s="882">
        <v>0</v>
      </c>
      <c r="C573" s="882">
        <v>0</v>
      </c>
      <c r="D573" s="882">
        <v>0</v>
      </c>
      <c r="E573" s="883">
        <f t="shared" si="26"/>
        <v>0</v>
      </c>
    </row>
    <row r="574" spans="1:5" ht="15" x14ac:dyDescent="0.25">
      <c r="A574" s="873" t="s">
        <v>814</v>
      </c>
      <c r="B574" s="885">
        <f>B573+B572+B571</f>
        <v>0</v>
      </c>
      <c r="C574" s="885">
        <f>C573+C572+C571</f>
        <v>0</v>
      </c>
      <c r="D574" s="885">
        <f>D573+D572+D571</f>
        <v>0</v>
      </c>
      <c r="E574" s="886">
        <f t="shared" si="26"/>
        <v>0</v>
      </c>
    </row>
    <row r="575" spans="1:5" ht="15" x14ac:dyDescent="0.25">
      <c r="A575" s="887" t="s">
        <v>270</v>
      </c>
      <c r="B575" s="888">
        <f>B574+B570+B565+B561</f>
        <v>83508.599999999991</v>
      </c>
      <c r="C575" s="888">
        <f>C574+C570+C565+C561</f>
        <v>83511</v>
      </c>
      <c r="D575" s="888">
        <f>D574+D570+D565+D561</f>
        <v>86430</v>
      </c>
      <c r="E575" s="889">
        <f t="shared" si="26"/>
        <v>2919</v>
      </c>
    </row>
    <row r="576" spans="1:5" ht="15" x14ac:dyDescent="0.25">
      <c r="A576" s="873" t="s">
        <v>867</v>
      </c>
      <c r="B576" s="870" t="s">
        <v>571</v>
      </c>
      <c r="C576" s="870" t="s">
        <v>203</v>
      </c>
      <c r="D576" s="870" t="s">
        <v>203</v>
      </c>
      <c r="E576" s="872" t="s">
        <v>805</v>
      </c>
    </row>
    <row r="577" spans="1:5" ht="15" x14ac:dyDescent="0.25">
      <c r="A577" s="873" t="s">
        <v>868</v>
      </c>
      <c r="B577" s="870" t="s">
        <v>543</v>
      </c>
      <c r="C577" s="870" t="s">
        <v>543</v>
      </c>
      <c r="D577" s="871" t="s">
        <v>565</v>
      </c>
      <c r="E577" s="872" t="s">
        <v>543</v>
      </c>
    </row>
    <row r="578" spans="1:5" ht="15" x14ac:dyDescent="0.25">
      <c r="A578" s="890"/>
      <c r="B578" s="891"/>
      <c r="C578" s="877"/>
      <c r="D578" s="877"/>
      <c r="E578" s="875"/>
    </row>
    <row r="579" spans="1:5" x14ac:dyDescent="0.2">
      <c r="A579" s="884" t="s">
        <v>807</v>
      </c>
      <c r="B579" s="882">
        <v>37239.589999999997</v>
      </c>
      <c r="C579" s="882">
        <v>37240</v>
      </c>
      <c r="D579" s="882">
        <v>0</v>
      </c>
      <c r="E579" s="883">
        <f t="shared" ref="E579:E596" si="27">D579-C579</f>
        <v>-37240</v>
      </c>
    </row>
    <row r="580" spans="1:5" x14ac:dyDescent="0.2">
      <c r="A580" s="884" t="s">
        <v>808</v>
      </c>
      <c r="B580" s="882">
        <v>0</v>
      </c>
      <c r="C580" s="882">
        <v>0</v>
      </c>
      <c r="D580" s="882">
        <v>0</v>
      </c>
      <c r="E580" s="883">
        <f t="shared" si="27"/>
        <v>0</v>
      </c>
    </row>
    <row r="581" spans="1:5" x14ac:dyDescent="0.2">
      <c r="A581" s="884" t="s">
        <v>809</v>
      </c>
      <c r="B581" s="882">
        <v>4757.2</v>
      </c>
      <c r="C581" s="882">
        <v>4758</v>
      </c>
      <c r="D581" s="882">
        <v>0</v>
      </c>
      <c r="E581" s="883">
        <f t="shared" si="27"/>
        <v>-4758</v>
      </c>
    </row>
    <row r="582" spans="1:5" ht="15" x14ac:dyDescent="0.25">
      <c r="A582" s="873" t="s">
        <v>181</v>
      </c>
      <c r="B582" s="885">
        <f>B581+B580+B579</f>
        <v>41996.789999999994</v>
      </c>
      <c r="C582" s="885">
        <f>C581+C580+C579</f>
        <v>41998</v>
      </c>
      <c r="D582" s="885">
        <f>D581+D580+D579</f>
        <v>0</v>
      </c>
      <c r="E582" s="886">
        <f t="shared" si="27"/>
        <v>-41998</v>
      </c>
    </row>
    <row r="583" spans="1:5" x14ac:dyDescent="0.2">
      <c r="A583" s="884" t="s">
        <v>84</v>
      </c>
      <c r="B583" s="882">
        <v>0</v>
      </c>
      <c r="C583" s="882">
        <v>0</v>
      </c>
      <c r="D583" s="882">
        <v>0</v>
      </c>
      <c r="E583" s="883">
        <f t="shared" si="27"/>
        <v>0</v>
      </c>
    </row>
    <row r="584" spans="1:5" x14ac:dyDescent="0.2">
      <c r="A584" s="884" t="s">
        <v>85</v>
      </c>
      <c r="B584" s="882">
        <v>0</v>
      </c>
      <c r="C584" s="882">
        <v>0</v>
      </c>
      <c r="D584" s="882">
        <v>0</v>
      </c>
      <c r="E584" s="883">
        <f t="shared" si="27"/>
        <v>0</v>
      </c>
    </row>
    <row r="585" spans="1:5" x14ac:dyDescent="0.2">
      <c r="A585" s="884" t="s">
        <v>810</v>
      </c>
      <c r="B585" s="882">
        <v>0</v>
      </c>
      <c r="C585" s="882">
        <v>0</v>
      </c>
      <c r="D585" s="882">
        <v>0</v>
      </c>
      <c r="E585" s="883">
        <f t="shared" si="27"/>
        <v>0</v>
      </c>
    </row>
    <row r="586" spans="1:5" ht="15" x14ac:dyDescent="0.25">
      <c r="A586" s="873" t="s">
        <v>811</v>
      </c>
      <c r="B586" s="885">
        <f>B585+B584+B583</f>
        <v>0</v>
      </c>
      <c r="C586" s="885">
        <f>C585+C584+C583</f>
        <v>0</v>
      </c>
      <c r="D586" s="885">
        <f>D585+D584+D583</f>
        <v>0</v>
      </c>
      <c r="E586" s="886">
        <f t="shared" si="27"/>
        <v>0</v>
      </c>
    </row>
    <row r="587" spans="1:5" x14ac:dyDescent="0.2">
      <c r="A587" s="884" t="s">
        <v>87</v>
      </c>
      <c r="B587" s="882">
        <v>0</v>
      </c>
      <c r="C587" s="882">
        <v>0</v>
      </c>
      <c r="D587" s="882">
        <v>0</v>
      </c>
      <c r="E587" s="883">
        <f t="shared" si="27"/>
        <v>0</v>
      </c>
    </row>
    <row r="588" spans="1:5" x14ac:dyDescent="0.2">
      <c r="A588" s="884" t="s">
        <v>95</v>
      </c>
      <c r="B588" s="882">
        <v>0</v>
      </c>
      <c r="C588" s="882">
        <v>0</v>
      </c>
      <c r="D588" s="882">
        <v>0</v>
      </c>
      <c r="E588" s="883">
        <f t="shared" si="27"/>
        <v>0</v>
      </c>
    </row>
    <row r="589" spans="1:5" x14ac:dyDescent="0.2">
      <c r="A589" s="884" t="s">
        <v>188</v>
      </c>
      <c r="B589" s="882">
        <v>0</v>
      </c>
      <c r="C589" s="882">
        <v>0</v>
      </c>
      <c r="D589" s="882">
        <v>0</v>
      </c>
      <c r="E589" s="883">
        <f t="shared" si="27"/>
        <v>0</v>
      </c>
    </row>
    <row r="590" spans="1:5" x14ac:dyDescent="0.2">
      <c r="A590" s="884" t="s">
        <v>812</v>
      </c>
      <c r="B590" s="882">
        <v>0</v>
      </c>
      <c r="C590" s="882">
        <v>0</v>
      </c>
      <c r="D590" s="882">
        <v>0</v>
      </c>
      <c r="E590" s="883">
        <f t="shared" si="27"/>
        <v>0</v>
      </c>
    </row>
    <row r="591" spans="1:5" ht="15" x14ac:dyDescent="0.25">
      <c r="A591" s="873" t="s">
        <v>190</v>
      </c>
      <c r="B591" s="885">
        <f>B590+B589+B588+B587</f>
        <v>0</v>
      </c>
      <c r="C591" s="885">
        <f>C590+C589+C588+C587</f>
        <v>0</v>
      </c>
      <c r="D591" s="885">
        <f>D590+D589+D588+D587</f>
        <v>0</v>
      </c>
      <c r="E591" s="886">
        <f t="shared" si="27"/>
        <v>0</v>
      </c>
    </row>
    <row r="592" spans="1:5" x14ac:dyDescent="0.2">
      <c r="A592" s="884" t="s">
        <v>813</v>
      </c>
      <c r="B592" s="882">
        <v>0</v>
      </c>
      <c r="C592" s="882">
        <v>0</v>
      </c>
      <c r="D592" s="882">
        <v>0</v>
      </c>
      <c r="E592" s="883">
        <f t="shared" si="27"/>
        <v>0</v>
      </c>
    </row>
    <row r="593" spans="1:5" x14ac:dyDescent="0.2">
      <c r="A593" s="884" t="s">
        <v>192</v>
      </c>
      <c r="B593" s="882">
        <v>0</v>
      </c>
      <c r="C593" s="882">
        <v>0</v>
      </c>
      <c r="D593" s="882">
        <v>0</v>
      </c>
      <c r="E593" s="883">
        <f t="shared" si="27"/>
        <v>0</v>
      </c>
    </row>
    <row r="594" spans="1:5" x14ac:dyDescent="0.2">
      <c r="A594" s="884" t="s">
        <v>193</v>
      </c>
      <c r="B594" s="882">
        <v>0</v>
      </c>
      <c r="C594" s="882">
        <v>0</v>
      </c>
      <c r="D594" s="882">
        <v>0</v>
      </c>
      <c r="E594" s="883">
        <f t="shared" si="27"/>
        <v>0</v>
      </c>
    </row>
    <row r="595" spans="1:5" ht="15" x14ac:dyDescent="0.25">
      <c r="A595" s="873" t="s">
        <v>814</v>
      </c>
      <c r="B595" s="885">
        <f>B594+B593+B592</f>
        <v>0</v>
      </c>
      <c r="C595" s="885">
        <f>C594+C593+C592</f>
        <v>0</v>
      </c>
      <c r="D595" s="885">
        <f>D594+D593+D592</f>
        <v>0</v>
      </c>
      <c r="E595" s="886">
        <f t="shared" si="27"/>
        <v>0</v>
      </c>
    </row>
    <row r="596" spans="1:5" ht="15" x14ac:dyDescent="0.25">
      <c r="A596" s="887" t="s">
        <v>270</v>
      </c>
      <c r="B596" s="888">
        <f>B595+B591+B586+B582</f>
        <v>41996.789999999994</v>
      </c>
      <c r="C596" s="888">
        <f>C595+C591+C586+C582</f>
        <v>41998</v>
      </c>
      <c r="D596" s="888">
        <f>D595+D591+D586+D582</f>
        <v>0</v>
      </c>
      <c r="E596" s="889">
        <f t="shared" si="27"/>
        <v>-41998</v>
      </c>
    </row>
    <row r="597" spans="1:5" ht="15" x14ac:dyDescent="0.25">
      <c r="A597" s="873" t="s">
        <v>869</v>
      </c>
      <c r="B597" s="870" t="s">
        <v>571</v>
      </c>
      <c r="C597" s="870" t="s">
        <v>203</v>
      </c>
      <c r="D597" s="870" t="s">
        <v>203</v>
      </c>
      <c r="E597" s="872" t="s">
        <v>805</v>
      </c>
    </row>
    <row r="598" spans="1:5" ht="15" x14ac:dyDescent="0.25">
      <c r="A598" s="873" t="s">
        <v>870</v>
      </c>
      <c r="B598" s="870" t="s">
        <v>543</v>
      </c>
      <c r="C598" s="870" t="s">
        <v>543</v>
      </c>
      <c r="D598" s="871" t="s">
        <v>565</v>
      </c>
      <c r="E598" s="872" t="s">
        <v>543</v>
      </c>
    </row>
    <row r="599" spans="1:5" ht="15" x14ac:dyDescent="0.25">
      <c r="A599" s="890"/>
      <c r="B599" s="891"/>
      <c r="C599" s="877"/>
      <c r="D599" s="877"/>
      <c r="E599" s="875"/>
    </row>
    <row r="600" spans="1:5" x14ac:dyDescent="0.2">
      <c r="A600" s="884" t="s">
        <v>807</v>
      </c>
      <c r="B600" s="882">
        <v>165739.22</v>
      </c>
      <c r="C600" s="882">
        <v>165740</v>
      </c>
      <c r="D600" s="882">
        <v>168914</v>
      </c>
      <c r="E600" s="883">
        <f t="shared" ref="E600:E617" si="28">D600-C600</f>
        <v>3174</v>
      </c>
    </row>
    <row r="601" spans="1:5" x14ac:dyDescent="0.2">
      <c r="A601" s="884" t="s">
        <v>808</v>
      </c>
      <c r="B601" s="882">
        <v>0</v>
      </c>
      <c r="C601" s="882">
        <v>0</v>
      </c>
      <c r="D601" s="882">
        <v>0</v>
      </c>
      <c r="E601" s="883">
        <f t="shared" si="28"/>
        <v>0</v>
      </c>
    </row>
    <row r="602" spans="1:5" x14ac:dyDescent="0.2">
      <c r="A602" s="884" t="s">
        <v>809</v>
      </c>
      <c r="B602" s="882">
        <v>44210.97</v>
      </c>
      <c r="C602" s="882">
        <v>44211</v>
      </c>
      <c r="D602" s="882">
        <v>64762</v>
      </c>
      <c r="E602" s="883">
        <f t="shared" si="28"/>
        <v>20551</v>
      </c>
    </row>
    <row r="603" spans="1:5" ht="15" x14ac:dyDescent="0.25">
      <c r="A603" s="873" t="s">
        <v>181</v>
      </c>
      <c r="B603" s="885">
        <f>B602+B601+B600</f>
        <v>209950.19</v>
      </c>
      <c r="C603" s="885">
        <f>C602+C601+C600</f>
        <v>209951</v>
      </c>
      <c r="D603" s="885">
        <f>D602+D601+D600</f>
        <v>233676</v>
      </c>
      <c r="E603" s="886">
        <f t="shared" si="28"/>
        <v>23725</v>
      </c>
    </row>
    <row r="604" spans="1:5" x14ac:dyDescent="0.2">
      <c r="A604" s="884" t="s">
        <v>84</v>
      </c>
      <c r="B604" s="882">
        <v>0</v>
      </c>
      <c r="C604" s="882">
        <v>0</v>
      </c>
      <c r="D604" s="882">
        <v>717</v>
      </c>
      <c r="E604" s="883">
        <f t="shared" si="28"/>
        <v>717</v>
      </c>
    </row>
    <row r="605" spans="1:5" x14ac:dyDescent="0.2">
      <c r="A605" s="884" t="s">
        <v>85</v>
      </c>
      <c r="B605" s="882">
        <v>0</v>
      </c>
      <c r="C605" s="882">
        <v>0</v>
      </c>
      <c r="D605" s="882">
        <v>365</v>
      </c>
      <c r="E605" s="883">
        <f t="shared" si="28"/>
        <v>365</v>
      </c>
    </row>
    <row r="606" spans="1:5" x14ac:dyDescent="0.2">
      <c r="A606" s="884" t="s">
        <v>810</v>
      </c>
      <c r="B606" s="882">
        <v>0</v>
      </c>
      <c r="C606" s="882">
        <v>0</v>
      </c>
      <c r="D606" s="882">
        <v>0</v>
      </c>
      <c r="E606" s="883">
        <f t="shared" si="28"/>
        <v>0</v>
      </c>
    </row>
    <row r="607" spans="1:5" ht="15" x14ac:dyDescent="0.25">
      <c r="A607" s="873" t="s">
        <v>811</v>
      </c>
      <c r="B607" s="885">
        <f>B606+B605+B604</f>
        <v>0</v>
      </c>
      <c r="C607" s="885">
        <f>C606+C605+C604</f>
        <v>0</v>
      </c>
      <c r="D607" s="885">
        <f>D606+D605+D604</f>
        <v>1082</v>
      </c>
      <c r="E607" s="886">
        <f t="shared" si="28"/>
        <v>1082</v>
      </c>
    </row>
    <row r="608" spans="1:5" x14ac:dyDescent="0.2">
      <c r="A608" s="884" t="s">
        <v>87</v>
      </c>
      <c r="B608" s="882">
        <v>0</v>
      </c>
      <c r="C608" s="882">
        <v>0</v>
      </c>
      <c r="D608" s="882">
        <v>0</v>
      </c>
      <c r="E608" s="883">
        <f t="shared" si="28"/>
        <v>0</v>
      </c>
    </row>
    <row r="609" spans="1:5" x14ac:dyDescent="0.2">
      <c r="A609" s="884" t="s">
        <v>95</v>
      </c>
      <c r="B609" s="882">
        <v>0</v>
      </c>
      <c r="C609" s="882">
        <v>0</v>
      </c>
      <c r="D609" s="882">
        <v>0</v>
      </c>
      <c r="E609" s="883">
        <f t="shared" si="28"/>
        <v>0</v>
      </c>
    </row>
    <row r="610" spans="1:5" x14ac:dyDescent="0.2">
      <c r="A610" s="884" t="s">
        <v>188</v>
      </c>
      <c r="B610" s="882">
        <v>0</v>
      </c>
      <c r="C610" s="882">
        <v>0</v>
      </c>
      <c r="D610" s="882">
        <v>0</v>
      </c>
      <c r="E610" s="883">
        <f t="shared" si="28"/>
        <v>0</v>
      </c>
    </row>
    <row r="611" spans="1:5" x14ac:dyDescent="0.2">
      <c r="A611" s="884" t="s">
        <v>812</v>
      </c>
      <c r="B611" s="882">
        <v>0</v>
      </c>
      <c r="C611" s="882">
        <v>0</v>
      </c>
      <c r="D611" s="882">
        <v>0</v>
      </c>
      <c r="E611" s="883">
        <f t="shared" si="28"/>
        <v>0</v>
      </c>
    </row>
    <row r="612" spans="1:5" ht="15" x14ac:dyDescent="0.25">
      <c r="A612" s="873" t="s">
        <v>190</v>
      </c>
      <c r="B612" s="885">
        <f>B611+B610+B609+B608</f>
        <v>0</v>
      </c>
      <c r="C612" s="885">
        <f>C611+C610+C609+C608</f>
        <v>0</v>
      </c>
      <c r="D612" s="885">
        <f>D611+D610+D609+D608</f>
        <v>0</v>
      </c>
      <c r="E612" s="886">
        <f t="shared" si="28"/>
        <v>0</v>
      </c>
    </row>
    <row r="613" spans="1:5" x14ac:dyDescent="0.2">
      <c r="A613" s="884" t="s">
        <v>813</v>
      </c>
      <c r="B613" s="882">
        <v>0</v>
      </c>
      <c r="C613" s="882">
        <v>0</v>
      </c>
      <c r="D613" s="882">
        <v>0</v>
      </c>
      <c r="E613" s="883">
        <f t="shared" si="28"/>
        <v>0</v>
      </c>
    </row>
    <row r="614" spans="1:5" x14ac:dyDescent="0.2">
      <c r="A614" s="884" t="s">
        <v>192</v>
      </c>
      <c r="B614" s="882">
        <v>0</v>
      </c>
      <c r="C614" s="882">
        <v>0</v>
      </c>
      <c r="D614" s="882">
        <v>0</v>
      </c>
      <c r="E614" s="883">
        <f t="shared" si="28"/>
        <v>0</v>
      </c>
    </row>
    <row r="615" spans="1:5" x14ac:dyDescent="0.2">
      <c r="A615" s="884" t="s">
        <v>193</v>
      </c>
      <c r="B615" s="882">
        <v>0</v>
      </c>
      <c r="C615" s="882">
        <v>0</v>
      </c>
      <c r="D615" s="882">
        <v>0</v>
      </c>
      <c r="E615" s="883">
        <f t="shared" si="28"/>
        <v>0</v>
      </c>
    </row>
    <row r="616" spans="1:5" ht="15" x14ac:dyDescent="0.25">
      <c r="A616" s="873" t="s">
        <v>814</v>
      </c>
      <c r="B616" s="885">
        <f>B615+B614+B613</f>
        <v>0</v>
      </c>
      <c r="C616" s="885">
        <f>C615+C614+C613</f>
        <v>0</v>
      </c>
      <c r="D616" s="885">
        <f>D615+D614+D613</f>
        <v>0</v>
      </c>
      <c r="E616" s="886">
        <f t="shared" si="28"/>
        <v>0</v>
      </c>
    </row>
    <row r="617" spans="1:5" ht="15" x14ac:dyDescent="0.25">
      <c r="A617" s="887" t="s">
        <v>270</v>
      </c>
      <c r="B617" s="888">
        <f>B616+B612+B607+B603</f>
        <v>209950.19</v>
      </c>
      <c r="C617" s="888">
        <f>C616+C612+C607+C603</f>
        <v>209951</v>
      </c>
      <c r="D617" s="888">
        <f>D616+D612+D607+D603</f>
        <v>234758</v>
      </c>
      <c r="E617" s="889">
        <f t="shared" si="28"/>
        <v>24807</v>
      </c>
    </row>
    <row r="618" spans="1:5" ht="15" x14ac:dyDescent="0.25">
      <c r="A618" s="873" t="s">
        <v>871</v>
      </c>
      <c r="B618" s="870" t="s">
        <v>571</v>
      </c>
      <c r="C618" s="870" t="s">
        <v>203</v>
      </c>
      <c r="D618" s="870" t="s">
        <v>203</v>
      </c>
      <c r="E618" s="872" t="s">
        <v>805</v>
      </c>
    </row>
    <row r="619" spans="1:5" ht="15" x14ac:dyDescent="0.25">
      <c r="A619" s="873" t="s">
        <v>872</v>
      </c>
      <c r="B619" s="870" t="s">
        <v>543</v>
      </c>
      <c r="C619" s="870" t="s">
        <v>543</v>
      </c>
      <c r="D619" s="871" t="s">
        <v>565</v>
      </c>
      <c r="E619" s="872" t="s">
        <v>543</v>
      </c>
    </row>
    <row r="620" spans="1:5" ht="15" x14ac:dyDescent="0.25">
      <c r="A620" s="890"/>
      <c r="B620" s="891"/>
      <c r="C620" s="877"/>
      <c r="D620" s="877"/>
      <c r="E620" s="875"/>
    </row>
    <row r="621" spans="1:5" x14ac:dyDescent="0.2">
      <c r="A621" s="884" t="s">
        <v>807</v>
      </c>
      <c r="B621" s="882">
        <v>161461.66</v>
      </c>
      <c r="C621" s="882">
        <v>161462</v>
      </c>
      <c r="D621" s="882">
        <v>157863</v>
      </c>
      <c r="E621" s="883">
        <f t="shared" ref="E621:E638" si="29">D621-C621</f>
        <v>-3599</v>
      </c>
    </row>
    <row r="622" spans="1:5" x14ac:dyDescent="0.2">
      <c r="A622" s="884" t="s">
        <v>808</v>
      </c>
      <c r="B622" s="882">
        <v>0</v>
      </c>
      <c r="C622" s="882">
        <v>0</v>
      </c>
      <c r="D622" s="882">
        <v>0</v>
      </c>
      <c r="E622" s="883">
        <f t="shared" si="29"/>
        <v>0</v>
      </c>
    </row>
    <row r="623" spans="1:5" x14ac:dyDescent="0.2">
      <c r="A623" s="884" t="s">
        <v>809</v>
      </c>
      <c r="B623" s="882">
        <v>36137.22</v>
      </c>
      <c r="C623" s="882">
        <v>36138</v>
      </c>
      <c r="D623" s="882">
        <v>60525</v>
      </c>
      <c r="E623" s="883">
        <f t="shared" si="29"/>
        <v>24387</v>
      </c>
    </row>
    <row r="624" spans="1:5" ht="15" x14ac:dyDescent="0.25">
      <c r="A624" s="873" t="s">
        <v>181</v>
      </c>
      <c r="B624" s="885">
        <f>B623+B622+B621</f>
        <v>197598.88</v>
      </c>
      <c r="C624" s="885">
        <f>C623+C622+C621</f>
        <v>197600</v>
      </c>
      <c r="D624" s="885">
        <f>D623+D622+D621</f>
        <v>218388</v>
      </c>
      <c r="E624" s="886">
        <f t="shared" si="29"/>
        <v>20788</v>
      </c>
    </row>
    <row r="625" spans="1:5" x14ac:dyDescent="0.2">
      <c r="A625" s="884" t="s">
        <v>84</v>
      </c>
      <c r="B625" s="882">
        <v>0</v>
      </c>
      <c r="C625" s="882">
        <v>0</v>
      </c>
      <c r="D625" s="882">
        <v>500</v>
      </c>
      <c r="E625" s="883">
        <f t="shared" si="29"/>
        <v>500</v>
      </c>
    </row>
    <row r="626" spans="1:5" x14ac:dyDescent="0.2">
      <c r="A626" s="884" t="s">
        <v>85</v>
      </c>
      <c r="B626" s="882">
        <v>0</v>
      </c>
      <c r="C626" s="882">
        <v>0</v>
      </c>
      <c r="D626" s="882">
        <v>150</v>
      </c>
      <c r="E626" s="883">
        <f t="shared" si="29"/>
        <v>150</v>
      </c>
    </row>
    <row r="627" spans="1:5" x14ac:dyDescent="0.2">
      <c r="A627" s="884" t="s">
        <v>810</v>
      </c>
      <c r="B627" s="882">
        <v>798.72</v>
      </c>
      <c r="C627" s="882">
        <v>800</v>
      </c>
      <c r="D627" s="882">
        <v>2600</v>
      </c>
      <c r="E627" s="883">
        <f t="shared" si="29"/>
        <v>1800</v>
      </c>
    </row>
    <row r="628" spans="1:5" ht="15" x14ac:dyDescent="0.25">
      <c r="A628" s="873" t="s">
        <v>811</v>
      </c>
      <c r="B628" s="885">
        <f>B627+B626+B625</f>
        <v>798.72</v>
      </c>
      <c r="C628" s="885">
        <f>C627+C626+C625</f>
        <v>800</v>
      </c>
      <c r="D628" s="885">
        <f>D627+D626+D625</f>
        <v>3250</v>
      </c>
      <c r="E628" s="886">
        <f t="shared" si="29"/>
        <v>2450</v>
      </c>
    </row>
    <row r="629" spans="1:5" x14ac:dyDescent="0.2">
      <c r="A629" s="884" t="s">
        <v>87</v>
      </c>
      <c r="B629" s="882">
        <v>0</v>
      </c>
      <c r="C629" s="882">
        <v>0</v>
      </c>
      <c r="D629" s="882">
        <v>0</v>
      </c>
      <c r="E629" s="883">
        <f t="shared" si="29"/>
        <v>0</v>
      </c>
    </row>
    <row r="630" spans="1:5" x14ac:dyDescent="0.2">
      <c r="A630" s="884" t="s">
        <v>95</v>
      </c>
      <c r="B630" s="882">
        <v>0</v>
      </c>
      <c r="C630" s="882">
        <v>0</v>
      </c>
      <c r="D630" s="882">
        <v>0</v>
      </c>
      <c r="E630" s="883">
        <f t="shared" si="29"/>
        <v>0</v>
      </c>
    </row>
    <row r="631" spans="1:5" x14ac:dyDescent="0.2">
      <c r="A631" s="884" t="s">
        <v>188</v>
      </c>
      <c r="B631" s="882">
        <v>0</v>
      </c>
      <c r="C631" s="882">
        <v>0</v>
      </c>
      <c r="D631" s="882">
        <v>0</v>
      </c>
      <c r="E631" s="883">
        <f t="shared" si="29"/>
        <v>0</v>
      </c>
    </row>
    <row r="632" spans="1:5" x14ac:dyDescent="0.2">
      <c r="A632" s="884" t="s">
        <v>812</v>
      </c>
      <c r="B632" s="882">
        <v>0</v>
      </c>
      <c r="C632" s="882">
        <v>0</v>
      </c>
      <c r="D632" s="882">
        <v>0</v>
      </c>
      <c r="E632" s="883">
        <f t="shared" si="29"/>
        <v>0</v>
      </c>
    </row>
    <row r="633" spans="1:5" ht="15" x14ac:dyDescent="0.25">
      <c r="A633" s="873" t="s">
        <v>190</v>
      </c>
      <c r="B633" s="885">
        <f>B632+B631+B630+B629</f>
        <v>0</v>
      </c>
      <c r="C633" s="885">
        <f>C632+C631+C630+C629</f>
        <v>0</v>
      </c>
      <c r="D633" s="885">
        <f>D632+D631+D630+D629</f>
        <v>0</v>
      </c>
      <c r="E633" s="886">
        <f t="shared" si="29"/>
        <v>0</v>
      </c>
    </row>
    <row r="634" spans="1:5" x14ac:dyDescent="0.2">
      <c r="A634" s="884" t="s">
        <v>813</v>
      </c>
      <c r="B634" s="882">
        <v>0</v>
      </c>
      <c r="C634" s="882">
        <v>0</v>
      </c>
      <c r="D634" s="882">
        <v>1800</v>
      </c>
      <c r="E634" s="883">
        <f t="shared" si="29"/>
        <v>1800</v>
      </c>
    </row>
    <row r="635" spans="1:5" x14ac:dyDescent="0.2">
      <c r="A635" s="884" t="s">
        <v>192</v>
      </c>
      <c r="B635" s="882">
        <v>0</v>
      </c>
      <c r="C635" s="882">
        <v>0</v>
      </c>
      <c r="D635" s="882">
        <v>0</v>
      </c>
      <c r="E635" s="883">
        <f t="shared" si="29"/>
        <v>0</v>
      </c>
    </row>
    <row r="636" spans="1:5" x14ac:dyDescent="0.2">
      <c r="A636" s="884" t="s">
        <v>193</v>
      </c>
      <c r="B636" s="882">
        <v>0</v>
      </c>
      <c r="C636" s="882">
        <v>0</v>
      </c>
      <c r="D636" s="882">
        <v>0</v>
      </c>
      <c r="E636" s="883">
        <f t="shared" si="29"/>
        <v>0</v>
      </c>
    </row>
    <row r="637" spans="1:5" ht="15" x14ac:dyDescent="0.25">
      <c r="A637" s="873" t="s">
        <v>814</v>
      </c>
      <c r="B637" s="885">
        <f>B636+B635+B634</f>
        <v>0</v>
      </c>
      <c r="C637" s="885">
        <f>C636+C635+C634</f>
        <v>0</v>
      </c>
      <c r="D637" s="885">
        <f>D636+D635+D634</f>
        <v>1800</v>
      </c>
      <c r="E637" s="886">
        <f t="shared" si="29"/>
        <v>1800</v>
      </c>
    </row>
    <row r="638" spans="1:5" ht="15" x14ac:dyDescent="0.25">
      <c r="A638" s="887" t="s">
        <v>270</v>
      </c>
      <c r="B638" s="888">
        <f>B637+B633+B628+B624</f>
        <v>198397.6</v>
      </c>
      <c r="C638" s="888">
        <f>C637+C633+C628+C624</f>
        <v>198400</v>
      </c>
      <c r="D638" s="888">
        <f>D637+D633+D628+D624</f>
        <v>223438</v>
      </c>
      <c r="E638" s="889">
        <f t="shared" si="29"/>
        <v>25038</v>
      </c>
    </row>
    <row r="639" spans="1:5" ht="15" x14ac:dyDescent="0.25">
      <c r="A639" s="873" t="s">
        <v>873</v>
      </c>
      <c r="B639" s="870" t="s">
        <v>571</v>
      </c>
      <c r="C639" s="870" t="s">
        <v>203</v>
      </c>
      <c r="D639" s="870" t="s">
        <v>203</v>
      </c>
      <c r="E639" s="872" t="s">
        <v>805</v>
      </c>
    </row>
    <row r="640" spans="1:5" ht="15" x14ac:dyDescent="0.25">
      <c r="A640" s="873" t="s">
        <v>874</v>
      </c>
      <c r="B640" s="870" t="s">
        <v>543</v>
      </c>
      <c r="C640" s="870" t="s">
        <v>543</v>
      </c>
      <c r="D640" s="871" t="s">
        <v>565</v>
      </c>
      <c r="E640" s="872" t="s">
        <v>543</v>
      </c>
    </row>
    <row r="641" spans="1:5" ht="15" x14ac:dyDescent="0.25">
      <c r="A641" s="890"/>
      <c r="B641" s="891"/>
      <c r="C641" s="877"/>
      <c r="D641" s="877"/>
      <c r="E641" s="875"/>
    </row>
    <row r="642" spans="1:5" x14ac:dyDescent="0.2">
      <c r="A642" s="884" t="s">
        <v>807</v>
      </c>
      <c r="B642" s="882">
        <v>439378.85000000003</v>
      </c>
      <c r="C642" s="882">
        <v>439381</v>
      </c>
      <c r="D642" s="882">
        <v>398535</v>
      </c>
      <c r="E642" s="883">
        <f t="shared" ref="E642:E659" si="30">D642-C642</f>
        <v>-40846</v>
      </c>
    </row>
    <row r="643" spans="1:5" x14ac:dyDescent="0.2">
      <c r="A643" s="884" t="s">
        <v>808</v>
      </c>
      <c r="B643" s="882">
        <v>0</v>
      </c>
      <c r="C643" s="882">
        <v>0</v>
      </c>
      <c r="D643" s="882">
        <v>0</v>
      </c>
      <c r="E643" s="883">
        <f t="shared" si="30"/>
        <v>0</v>
      </c>
    </row>
    <row r="644" spans="1:5" x14ac:dyDescent="0.2">
      <c r="A644" s="884" t="s">
        <v>809</v>
      </c>
      <c r="B644" s="882">
        <v>125484.96</v>
      </c>
      <c r="C644" s="882">
        <v>125486</v>
      </c>
      <c r="D644" s="882">
        <v>153227</v>
      </c>
      <c r="E644" s="883">
        <f t="shared" si="30"/>
        <v>27741</v>
      </c>
    </row>
    <row r="645" spans="1:5" ht="15" x14ac:dyDescent="0.25">
      <c r="A645" s="873" t="s">
        <v>181</v>
      </c>
      <c r="B645" s="885">
        <f>B644+B643+B642</f>
        <v>564863.81000000006</v>
      </c>
      <c r="C645" s="885">
        <f>C644+C643+C642</f>
        <v>564867</v>
      </c>
      <c r="D645" s="885">
        <f>D644+D643+D642</f>
        <v>551762</v>
      </c>
      <c r="E645" s="886">
        <f t="shared" si="30"/>
        <v>-13105</v>
      </c>
    </row>
    <row r="646" spans="1:5" x14ac:dyDescent="0.2">
      <c r="A646" s="884" t="s">
        <v>84</v>
      </c>
      <c r="B646" s="882">
        <v>1082.6399999999999</v>
      </c>
      <c r="C646" s="882">
        <v>1083</v>
      </c>
      <c r="D646" s="882">
        <v>1205</v>
      </c>
      <c r="E646" s="883">
        <f t="shared" si="30"/>
        <v>122</v>
      </c>
    </row>
    <row r="647" spans="1:5" x14ac:dyDescent="0.2">
      <c r="A647" s="884" t="s">
        <v>85</v>
      </c>
      <c r="B647" s="882">
        <v>2743.39</v>
      </c>
      <c r="C647" s="882">
        <v>2744</v>
      </c>
      <c r="D647" s="882">
        <v>3100</v>
      </c>
      <c r="E647" s="883">
        <f t="shared" si="30"/>
        <v>356</v>
      </c>
    </row>
    <row r="648" spans="1:5" x14ac:dyDescent="0.2">
      <c r="A648" s="884" t="s">
        <v>810</v>
      </c>
      <c r="B648" s="882">
        <v>396.39</v>
      </c>
      <c r="C648" s="882">
        <v>397</v>
      </c>
      <c r="D648" s="882">
        <v>1095</v>
      </c>
      <c r="E648" s="883">
        <f t="shared" si="30"/>
        <v>698</v>
      </c>
    </row>
    <row r="649" spans="1:5" ht="15" x14ac:dyDescent="0.25">
      <c r="A649" s="873" t="s">
        <v>811</v>
      </c>
      <c r="B649" s="885">
        <f>B648+B647+B646</f>
        <v>4222.42</v>
      </c>
      <c r="C649" s="885">
        <f>C648+C647+C646</f>
        <v>4224</v>
      </c>
      <c r="D649" s="885">
        <f>D648+D647+D646</f>
        <v>5400</v>
      </c>
      <c r="E649" s="886">
        <f t="shared" si="30"/>
        <v>1176</v>
      </c>
    </row>
    <row r="650" spans="1:5" x14ac:dyDescent="0.2">
      <c r="A650" s="884" t="s">
        <v>87</v>
      </c>
      <c r="B650" s="882">
        <v>0</v>
      </c>
      <c r="C650" s="882">
        <v>0</v>
      </c>
      <c r="D650" s="882">
        <v>0</v>
      </c>
      <c r="E650" s="883">
        <f t="shared" si="30"/>
        <v>0</v>
      </c>
    </row>
    <row r="651" spans="1:5" x14ac:dyDescent="0.2">
      <c r="A651" s="884" t="s">
        <v>95</v>
      </c>
      <c r="B651" s="882">
        <v>0</v>
      </c>
      <c r="C651" s="882">
        <v>0</v>
      </c>
      <c r="D651" s="882">
        <v>0</v>
      </c>
      <c r="E651" s="883">
        <f t="shared" si="30"/>
        <v>0</v>
      </c>
    </row>
    <row r="652" spans="1:5" x14ac:dyDescent="0.2">
      <c r="A652" s="884" t="s">
        <v>188</v>
      </c>
      <c r="B652" s="882">
        <v>0</v>
      </c>
      <c r="C652" s="882">
        <v>0</v>
      </c>
      <c r="D652" s="882">
        <v>0</v>
      </c>
      <c r="E652" s="883">
        <f t="shared" si="30"/>
        <v>0</v>
      </c>
    </row>
    <row r="653" spans="1:5" x14ac:dyDescent="0.2">
      <c r="A653" s="884" t="s">
        <v>812</v>
      </c>
      <c r="B653" s="882">
        <v>0</v>
      </c>
      <c r="C653" s="882">
        <v>0</v>
      </c>
      <c r="D653" s="882">
        <v>0</v>
      </c>
      <c r="E653" s="883">
        <f t="shared" si="30"/>
        <v>0</v>
      </c>
    </row>
    <row r="654" spans="1:5" ht="15" x14ac:dyDescent="0.25">
      <c r="A654" s="873" t="s">
        <v>190</v>
      </c>
      <c r="B654" s="885">
        <f>B653+B652+B651+B650</f>
        <v>0</v>
      </c>
      <c r="C654" s="885">
        <f>C653+C652+C651+C650</f>
        <v>0</v>
      </c>
      <c r="D654" s="885">
        <f>D653+D652+D651+D650</f>
        <v>0</v>
      </c>
      <c r="E654" s="886">
        <f t="shared" si="30"/>
        <v>0</v>
      </c>
    </row>
    <row r="655" spans="1:5" x14ac:dyDescent="0.2">
      <c r="A655" s="884" t="s">
        <v>813</v>
      </c>
      <c r="B655" s="882">
        <v>0</v>
      </c>
      <c r="C655" s="882">
        <v>0</v>
      </c>
      <c r="D655" s="882">
        <v>0</v>
      </c>
      <c r="E655" s="883">
        <f t="shared" si="30"/>
        <v>0</v>
      </c>
    </row>
    <row r="656" spans="1:5" x14ac:dyDescent="0.2">
      <c r="A656" s="884" t="s">
        <v>192</v>
      </c>
      <c r="B656" s="882">
        <v>0</v>
      </c>
      <c r="C656" s="882">
        <v>0</v>
      </c>
      <c r="D656" s="882">
        <v>0</v>
      </c>
      <c r="E656" s="883">
        <f t="shared" si="30"/>
        <v>0</v>
      </c>
    </row>
    <row r="657" spans="1:5" x14ac:dyDescent="0.2">
      <c r="A657" s="884" t="s">
        <v>193</v>
      </c>
      <c r="B657" s="882">
        <v>0</v>
      </c>
      <c r="C657" s="882">
        <v>0</v>
      </c>
      <c r="D657" s="882">
        <v>0</v>
      </c>
      <c r="E657" s="883">
        <f t="shared" si="30"/>
        <v>0</v>
      </c>
    </row>
    <row r="658" spans="1:5" ht="15" x14ac:dyDescent="0.25">
      <c r="A658" s="873" t="s">
        <v>814</v>
      </c>
      <c r="B658" s="885">
        <f>B657+B656+B655</f>
        <v>0</v>
      </c>
      <c r="C658" s="885">
        <f>C657+C656+C655</f>
        <v>0</v>
      </c>
      <c r="D658" s="885">
        <f>D657+D656+D655</f>
        <v>0</v>
      </c>
      <c r="E658" s="886">
        <f t="shared" si="30"/>
        <v>0</v>
      </c>
    </row>
    <row r="659" spans="1:5" ht="15" x14ac:dyDescent="0.25">
      <c r="A659" s="887" t="s">
        <v>270</v>
      </c>
      <c r="B659" s="888">
        <f>B658+B654+B649+B645</f>
        <v>569086.2300000001</v>
      </c>
      <c r="C659" s="888">
        <f>C658+C654+C649+C645</f>
        <v>569091</v>
      </c>
      <c r="D659" s="888">
        <f>D658+D654+D649+D645</f>
        <v>557162</v>
      </c>
      <c r="E659" s="889">
        <f t="shared" si="30"/>
        <v>-11929</v>
      </c>
    </row>
    <row r="660" spans="1:5" ht="15" x14ac:dyDescent="0.25">
      <c r="A660" s="873" t="s">
        <v>875</v>
      </c>
      <c r="B660" s="870" t="s">
        <v>571</v>
      </c>
      <c r="C660" s="870" t="s">
        <v>203</v>
      </c>
      <c r="D660" s="870" t="s">
        <v>203</v>
      </c>
      <c r="E660" s="872" t="s">
        <v>805</v>
      </c>
    </row>
    <row r="661" spans="1:5" ht="15" x14ac:dyDescent="0.25">
      <c r="A661" s="873" t="s">
        <v>876</v>
      </c>
      <c r="B661" s="870" t="s">
        <v>543</v>
      </c>
      <c r="C661" s="870" t="s">
        <v>543</v>
      </c>
      <c r="D661" s="871" t="s">
        <v>565</v>
      </c>
      <c r="E661" s="872" t="s">
        <v>543</v>
      </c>
    </row>
    <row r="662" spans="1:5" ht="15" x14ac:dyDescent="0.25">
      <c r="A662" s="890"/>
      <c r="B662" s="891"/>
      <c r="C662" s="877"/>
      <c r="D662" s="877"/>
      <c r="E662" s="875"/>
    </row>
    <row r="663" spans="1:5" x14ac:dyDescent="0.2">
      <c r="A663" s="884" t="s">
        <v>807</v>
      </c>
      <c r="B663" s="882">
        <v>173617.14</v>
      </c>
      <c r="C663" s="882">
        <v>173618</v>
      </c>
      <c r="D663" s="882">
        <v>146312</v>
      </c>
      <c r="E663" s="883">
        <f t="shared" ref="E663:E680" si="31">D663-C663</f>
        <v>-27306</v>
      </c>
    </row>
    <row r="664" spans="1:5" x14ac:dyDescent="0.2">
      <c r="A664" s="884" t="s">
        <v>808</v>
      </c>
      <c r="B664" s="882">
        <v>0</v>
      </c>
      <c r="C664" s="882">
        <v>0</v>
      </c>
      <c r="D664" s="882">
        <v>0</v>
      </c>
      <c r="E664" s="883">
        <f t="shared" si="31"/>
        <v>0</v>
      </c>
    </row>
    <row r="665" spans="1:5" x14ac:dyDescent="0.2">
      <c r="A665" s="884" t="s">
        <v>809</v>
      </c>
      <c r="B665" s="882">
        <v>55130.64</v>
      </c>
      <c r="C665" s="882">
        <v>55131</v>
      </c>
      <c r="D665" s="882">
        <v>56096</v>
      </c>
      <c r="E665" s="883">
        <f t="shared" si="31"/>
        <v>965</v>
      </c>
    </row>
    <row r="666" spans="1:5" ht="15" x14ac:dyDescent="0.25">
      <c r="A666" s="873" t="s">
        <v>181</v>
      </c>
      <c r="B666" s="885">
        <f>B665+B664+B663</f>
        <v>228747.78000000003</v>
      </c>
      <c r="C666" s="885">
        <f>C665+C664+C663</f>
        <v>228749</v>
      </c>
      <c r="D666" s="885">
        <f>D665+D664+D663</f>
        <v>202408</v>
      </c>
      <c r="E666" s="886">
        <f t="shared" si="31"/>
        <v>-26341</v>
      </c>
    </row>
    <row r="667" spans="1:5" x14ac:dyDescent="0.2">
      <c r="A667" s="884" t="s">
        <v>84</v>
      </c>
      <c r="B667" s="882">
        <v>177.8</v>
      </c>
      <c r="C667" s="882">
        <v>178</v>
      </c>
      <c r="D667" s="882">
        <v>700</v>
      </c>
      <c r="E667" s="883">
        <f t="shared" si="31"/>
        <v>522</v>
      </c>
    </row>
    <row r="668" spans="1:5" x14ac:dyDescent="0.2">
      <c r="A668" s="884" t="s">
        <v>85</v>
      </c>
      <c r="B668" s="882">
        <v>8695.82</v>
      </c>
      <c r="C668" s="882">
        <v>8697</v>
      </c>
      <c r="D668" s="882">
        <v>13500</v>
      </c>
      <c r="E668" s="883">
        <f t="shared" si="31"/>
        <v>4803</v>
      </c>
    </row>
    <row r="669" spans="1:5" x14ac:dyDescent="0.2">
      <c r="A669" s="884" t="s">
        <v>810</v>
      </c>
      <c r="B669" s="882">
        <v>3222.34</v>
      </c>
      <c r="C669" s="882">
        <v>3223</v>
      </c>
      <c r="D669" s="882">
        <v>4200</v>
      </c>
      <c r="E669" s="883">
        <f t="shared" si="31"/>
        <v>977</v>
      </c>
    </row>
    <row r="670" spans="1:5" ht="15" x14ac:dyDescent="0.25">
      <c r="A670" s="873" t="s">
        <v>811</v>
      </c>
      <c r="B670" s="885">
        <f>B669+B668+B667</f>
        <v>12095.96</v>
      </c>
      <c r="C670" s="885">
        <f>C669+C668+C667</f>
        <v>12098</v>
      </c>
      <c r="D670" s="885">
        <f>D669+D668+D667</f>
        <v>18400</v>
      </c>
      <c r="E670" s="886">
        <f t="shared" si="31"/>
        <v>6302</v>
      </c>
    </row>
    <row r="671" spans="1:5" x14ac:dyDescent="0.2">
      <c r="A671" s="884" t="s">
        <v>87</v>
      </c>
      <c r="B671" s="882">
        <v>0</v>
      </c>
      <c r="C671" s="882">
        <v>0</v>
      </c>
      <c r="D671" s="882">
        <v>0</v>
      </c>
      <c r="E671" s="883">
        <f t="shared" si="31"/>
        <v>0</v>
      </c>
    </row>
    <row r="672" spans="1:5" x14ac:dyDescent="0.2">
      <c r="A672" s="884" t="s">
        <v>95</v>
      </c>
      <c r="B672" s="882">
        <v>0</v>
      </c>
      <c r="C672" s="882">
        <v>0</v>
      </c>
      <c r="D672" s="882">
        <v>0</v>
      </c>
      <c r="E672" s="883">
        <f t="shared" si="31"/>
        <v>0</v>
      </c>
    </row>
    <row r="673" spans="1:5" x14ac:dyDescent="0.2">
      <c r="A673" s="884" t="s">
        <v>188</v>
      </c>
      <c r="B673" s="882">
        <v>0</v>
      </c>
      <c r="C673" s="882">
        <v>0</v>
      </c>
      <c r="D673" s="882">
        <v>0</v>
      </c>
      <c r="E673" s="883">
        <f t="shared" si="31"/>
        <v>0</v>
      </c>
    </row>
    <row r="674" spans="1:5" x14ac:dyDescent="0.2">
      <c r="A674" s="884" t="s">
        <v>812</v>
      </c>
      <c r="B674" s="882">
        <v>0</v>
      </c>
      <c r="C674" s="882">
        <v>0</v>
      </c>
      <c r="D674" s="882">
        <v>0</v>
      </c>
      <c r="E674" s="883">
        <f t="shared" si="31"/>
        <v>0</v>
      </c>
    </row>
    <row r="675" spans="1:5" ht="15" x14ac:dyDescent="0.25">
      <c r="A675" s="873" t="s">
        <v>190</v>
      </c>
      <c r="B675" s="885">
        <f>B674+B673+B672+B671</f>
        <v>0</v>
      </c>
      <c r="C675" s="885">
        <f>C674+C673+C672+C671</f>
        <v>0</v>
      </c>
      <c r="D675" s="885">
        <f>D674+D673+D672+D671</f>
        <v>0</v>
      </c>
      <c r="E675" s="886">
        <f t="shared" si="31"/>
        <v>0</v>
      </c>
    </row>
    <row r="676" spans="1:5" x14ac:dyDescent="0.2">
      <c r="A676" s="884" t="s">
        <v>813</v>
      </c>
      <c r="B676" s="882">
        <v>228.04</v>
      </c>
      <c r="C676" s="882">
        <v>229</v>
      </c>
      <c r="D676" s="882">
        <v>2500</v>
      </c>
      <c r="E676" s="883">
        <f t="shared" si="31"/>
        <v>2271</v>
      </c>
    </row>
    <row r="677" spans="1:5" x14ac:dyDescent="0.2">
      <c r="A677" s="884" t="s">
        <v>192</v>
      </c>
      <c r="B677" s="882">
        <v>0</v>
      </c>
      <c r="C677" s="882">
        <v>0</v>
      </c>
      <c r="D677" s="882">
        <v>0</v>
      </c>
      <c r="E677" s="883">
        <f t="shared" si="31"/>
        <v>0</v>
      </c>
    </row>
    <row r="678" spans="1:5" x14ac:dyDescent="0.2">
      <c r="A678" s="884" t="s">
        <v>193</v>
      </c>
      <c r="B678" s="882">
        <v>0</v>
      </c>
      <c r="C678" s="882">
        <v>0</v>
      </c>
      <c r="D678" s="882">
        <v>0</v>
      </c>
      <c r="E678" s="883">
        <f t="shared" si="31"/>
        <v>0</v>
      </c>
    </row>
    <row r="679" spans="1:5" ht="15" x14ac:dyDescent="0.25">
      <c r="A679" s="873" t="s">
        <v>814</v>
      </c>
      <c r="B679" s="885">
        <f>B678+B677+B676</f>
        <v>228.04</v>
      </c>
      <c r="C679" s="885">
        <f>C678+C677+C676</f>
        <v>229</v>
      </c>
      <c r="D679" s="885">
        <f>D678+D677+D676</f>
        <v>2500</v>
      </c>
      <c r="E679" s="886">
        <f t="shared" si="31"/>
        <v>2271</v>
      </c>
    </row>
    <row r="680" spans="1:5" ht="15" x14ac:dyDescent="0.25">
      <c r="A680" s="887" t="s">
        <v>270</v>
      </c>
      <c r="B680" s="888">
        <f>B679+B675+B670+B666</f>
        <v>241071.78000000003</v>
      </c>
      <c r="C680" s="888">
        <f>C679+C675+C670+C666</f>
        <v>241076</v>
      </c>
      <c r="D680" s="888">
        <f>D679+D675+D670+D666</f>
        <v>223308</v>
      </c>
      <c r="E680" s="889">
        <f t="shared" si="31"/>
        <v>-17768</v>
      </c>
    </row>
    <row r="681" spans="1:5" ht="15" x14ac:dyDescent="0.25">
      <c r="A681" s="873" t="s">
        <v>877</v>
      </c>
      <c r="B681" s="870" t="s">
        <v>571</v>
      </c>
      <c r="C681" s="870" t="s">
        <v>203</v>
      </c>
      <c r="D681" s="870" t="s">
        <v>203</v>
      </c>
      <c r="E681" s="872" t="s">
        <v>805</v>
      </c>
    </row>
    <row r="682" spans="1:5" ht="15" x14ac:dyDescent="0.25">
      <c r="A682" s="873" t="s">
        <v>878</v>
      </c>
      <c r="B682" s="870" t="s">
        <v>543</v>
      </c>
      <c r="C682" s="870" t="s">
        <v>543</v>
      </c>
      <c r="D682" s="871" t="s">
        <v>565</v>
      </c>
      <c r="E682" s="872" t="s">
        <v>543</v>
      </c>
    </row>
    <row r="683" spans="1:5" ht="15" x14ac:dyDescent="0.25">
      <c r="A683" s="890"/>
      <c r="B683" s="891"/>
      <c r="C683" s="877"/>
      <c r="D683" s="877"/>
      <c r="E683" s="875"/>
    </row>
    <row r="684" spans="1:5" x14ac:dyDescent="0.2">
      <c r="A684" s="884" t="s">
        <v>807</v>
      </c>
      <c r="B684" s="882">
        <v>181766.16</v>
      </c>
      <c r="C684" s="882">
        <v>181767</v>
      </c>
      <c r="D684" s="882">
        <v>225763</v>
      </c>
      <c r="E684" s="883">
        <f t="shared" ref="E684:E701" si="32">D684-C684</f>
        <v>43996</v>
      </c>
    </row>
    <row r="685" spans="1:5" x14ac:dyDescent="0.2">
      <c r="A685" s="884" t="s">
        <v>808</v>
      </c>
      <c r="B685" s="882">
        <v>0</v>
      </c>
      <c r="C685" s="882">
        <v>0</v>
      </c>
      <c r="D685" s="882">
        <v>0</v>
      </c>
      <c r="E685" s="883">
        <f t="shared" si="32"/>
        <v>0</v>
      </c>
    </row>
    <row r="686" spans="1:5" x14ac:dyDescent="0.2">
      <c r="A686" s="884" t="s">
        <v>809</v>
      </c>
      <c r="B686" s="882">
        <v>61324.25</v>
      </c>
      <c r="C686" s="882">
        <v>61325</v>
      </c>
      <c r="D686" s="882">
        <v>86557</v>
      </c>
      <c r="E686" s="883">
        <f t="shared" si="32"/>
        <v>25232</v>
      </c>
    </row>
    <row r="687" spans="1:5" ht="15" x14ac:dyDescent="0.25">
      <c r="A687" s="873" t="s">
        <v>181</v>
      </c>
      <c r="B687" s="885">
        <f>B686+B685+B684</f>
        <v>243090.41</v>
      </c>
      <c r="C687" s="885">
        <f>C686+C685+C684</f>
        <v>243092</v>
      </c>
      <c r="D687" s="885">
        <f>D686+D685+D684</f>
        <v>312320</v>
      </c>
      <c r="E687" s="886">
        <f t="shared" si="32"/>
        <v>69228</v>
      </c>
    </row>
    <row r="688" spans="1:5" x14ac:dyDescent="0.2">
      <c r="A688" s="884" t="s">
        <v>84</v>
      </c>
      <c r="B688" s="882">
        <v>50</v>
      </c>
      <c r="C688" s="882">
        <v>50</v>
      </c>
      <c r="D688" s="882">
        <v>1000</v>
      </c>
      <c r="E688" s="883">
        <f t="shared" si="32"/>
        <v>950</v>
      </c>
    </row>
    <row r="689" spans="1:5" x14ac:dyDescent="0.2">
      <c r="A689" s="884" t="s">
        <v>85</v>
      </c>
      <c r="B689" s="882">
        <v>5153.18</v>
      </c>
      <c r="C689" s="882">
        <v>5154</v>
      </c>
      <c r="D689" s="882">
        <v>6000</v>
      </c>
      <c r="E689" s="883">
        <f t="shared" si="32"/>
        <v>846</v>
      </c>
    </row>
    <row r="690" spans="1:5" x14ac:dyDescent="0.2">
      <c r="A690" s="884" t="s">
        <v>810</v>
      </c>
      <c r="B690" s="882">
        <v>1529.84</v>
      </c>
      <c r="C690" s="882">
        <v>1530</v>
      </c>
      <c r="D690" s="882">
        <v>1700</v>
      </c>
      <c r="E690" s="883">
        <f t="shared" si="32"/>
        <v>170</v>
      </c>
    </row>
    <row r="691" spans="1:5" ht="15" x14ac:dyDescent="0.25">
      <c r="A691" s="873" t="s">
        <v>811</v>
      </c>
      <c r="B691" s="885">
        <f>B690+B689+B688</f>
        <v>6733.02</v>
      </c>
      <c r="C691" s="885">
        <f>C690+C689+C688</f>
        <v>6734</v>
      </c>
      <c r="D691" s="885">
        <f>D690+D689+D688</f>
        <v>8700</v>
      </c>
      <c r="E691" s="886">
        <f t="shared" si="32"/>
        <v>1966</v>
      </c>
    </row>
    <row r="692" spans="1:5" x14ac:dyDescent="0.2">
      <c r="A692" s="884" t="s">
        <v>87</v>
      </c>
      <c r="B692" s="882">
        <v>0</v>
      </c>
      <c r="C692" s="882">
        <v>0</v>
      </c>
      <c r="D692" s="882">
        <v>0</v>
      </c>
      <c r="E692" s="883">
        <f t="shared" si="32"/>
        <v>0</v>
      </c>
    </row>
    <row r="693" spans="1:5" x14ac:dyDescent="0.2">
      <c r="A693" s="884" t="s">
        <v>95</v>
      </c>
      <c r="B693" s="882">
        <v>0</v>
      </c>
      <c r="C693" s="882">
        <v>0</v>
      </c>
      <c r="D693" s="882">
        <v>0</v>
      </c>
      <c r="E693" s="883">
        <f t="shared" si="32"/>
        <v>0</v>
      </c>
    </row>
    <row r="694" spans="1:5" x14ac:dyDescent="0.2">
      <c r="A694" s="884" t="s">
        <v>188</v>
      </c>
      <c r="B694" s="882">
        <v>0</v>
      </c>
      <c r="C694" s="882">
        <v>0</v>
      </c>
      <c r="D694" s="882">
        <v>0</v>
      </c>
      <c r="E694" s="883">
        <f t="shared" si="32"/>
        <v>0</v>
      </c>
    </row>
    <row r="695" spans="1:5" x14ac:dyDescent="0.2">
      <c r="A695" s="884" t="s">
        <v>812</v>
      </c>
      <c r="B695" s="882">
        <v>0</v>
      </c>
      <c r="C695" s="882">
        <v>0</v>
      </c>
      <c r="D695" s="882">
        <v>0</v>
      </c>
      <c r="E695" s="883">
        <f t="shared" si="32"/>
        <v>0</v>
      </c>
    </row>
    <row r="696" spans="1:5" ht="15" x14ac:dyDescent="0.25">
      <c r="A696" s="873" t="s">
        <v>190</v>
      </c>
      <c r="B696" s="885">
        <f>B695+B694+B693+B692</f>
        <v>0</v>
      </c>
      <c r="C696" s="885">
        <f>C695+C694+C693+C692</f>
        <v>0</v>
      </c>
      <c r="D696" s="885">
        <f>D695+D694+D693+D692</f>
        <v>0</v>
      </c>
      <c r="E696" s="886">
        <f t="shared" si="32"/>
        <v>0</v>
      </c>
    </row>
    <row r="697" spans="1:5" x14ac:dyDescent="0.2">
      <c r="A697" s="884" t="s">
        <v>813</v>
      </c>
      <c r="B697" s="882">
        <v>3430.1</v>
      </c>
      <c r="C697" s="882">
        <v>3431</v>
      </c>
      <c r="D697" s="882">
        <v>2000</v>
      </c>
      <c r="E697" s="883">
        <f t="shared" si="32"/>
        <v>-1431</v>
      </c>
    </row>
    <row r="698" spans="1:5" x14ac:dyDescent="0.2">
      <c r="A698" s="884" t="s">
        <v>192</v>
      </c>
      <c r="B698" s="882">
        <v>0</v>
      </c>
      <c r="C698" s="882">
        <v>0</v>
      </c>
      <c r="D698" s="882">
        <v>0</v>
      </c>
      <c r="E698" s="883">
        <f t="shared" si="32"/>
        <v>0</v>
      </c>
    </row>
    <row r="699" spans="1:5" x14ac:dyDescent="0.2">
      <c r="A699" s="884" t="s">
        <v>193</v>
      </c>
      <c r="B699" s="882">
        <v>0</v>
      </c>
      <c r="C699" s="882">
        <v>0</v>
      </c>
      <c r="D699" s="882">
        <v>0</v>
      </c>
      <c r="E699" s="883">
        <f t="shared" si="32"/>
        <v>0</v>
      </c>
    </row>
    <row r="700" spans="1:5" ht="15" x14ac:dyDescent="0.25">
      <c r="A700" s="873" t="s">
        <v>814</v>
      </c>
      <c r="B700" s="885">
        <f>B699+B698+B697</f>
        <v>3430.1</v>
      </c>
      <c r="C700" s="885">
        <f>C699+C698+C697</f>
        <v>3431</v>
      </c>
      <c r="D700" s="885">
        <f>D699+D698+D697</f>
        <v>2000</v>
      </c>
      <c r="E700" s="886">
        <f t="shared" si="32"/>
        <v>-1431</v>
      </c>
    </row>
    <row r="701" spans="1:5" ht="15" x14ac:dyDescent="0.25">
      <c r="A701" s="887" t="s">
        <v>270</v>
      </c>
      <c r="B701" s="888">
        <f>B700+B696+B691+B687</f>
        <v>253253.53</v>
      </c>
      <c r="C701" s="888">
        <f>C700+C696+C691+C687</f>
        <v>253257</v>
      </c>
      <c r="D701" s="888">
        <f>D700+D696+D691+D687</f>
        <v>323020</v>
      </c>
      <c r="E701" s="889">
        <f t="shared" si="32"/>
        <v>69763</v>
      </c>
    </row>
    <row r="702" spans="1:5" ht="15" x14ac:dyDescent="0.25">
      <c r="A702" s="873" t="s">
        <v>879</v>
      </c>
      <c r="B702" s="870" t="s">
        <v>571</v>
      </c>
      <c r="C702" s="870" t="s">
        <v>203</v>
      </c>
      <c r="D702" s="870" t="s">
        <v>203</v>
      </c>
      <c r="E702" s="872" t="s">
        <v>805</v>
      </c>
    </row>
    <row r="703" spans="1:5" ht="15" x14ac:dyDescent="0.25">
      <c r="A703" s="873" t="s">
        <v>880</v>
      </c>
      <c r="B703" s="870" t="s">
        <v>543</v>
      </c>
      <c r="C703" s="870" t="s">
        <v>543</v>
      </c>
      <c r="D703" s="871" t="s">
        <v>565</v>
      </c>
      <c r="E703" s="872" t="s">
        <v>543</v>
      </c>
    </row>
    <row r="704" spans="1:5" ht="15" x14ac:dyDescent="0.25">
      <c r="A704" s="890"/>
      <c r="B704" s="891"/>
      <c r="C704" s="877"/>
      <c r="D704" s="877"/>
      <c r="E704" s="875"/>
    </row>
    <row r="705" spans="1:5" x14ac:dyDescent="0.2">
      <c r="A705" s="884" t="s">
        <v>807</v>
      </c>
      <c r="B705" s="882">
        <v>0</v>
      </c>
      <c r="C705" s="882">
        <v>0</v>
      </c>
      <c r="D705" s="882">
        <v>0</v>
      </c>
      <c r="E705" s="883">
        <f t="shared" ref="E705:E722" si="33">D705-C705</f>
        <v>0</v>
      </c>
    </row>
    <row r="706" spans="1:5" x14ac:dyDescent="0.2">
      <c r="A706" s="884" t="s">
        <v>808</v>
      </c>
      <c r="B706" s="882">
        <v>0</v>
      </c>
      <c r="C706" s="882">
        <v>0</v>
      </c>
      <c r="D706" s="882">
        <v>0</v>
      </c>
      <c r="E706" s="883">
        <f t="shared" si="33"/>
        <v>0</v>
      </c>
    </row>
    <row r="707" spans="1:5" x14ac:dyDescent="0.2">
      <c r="A707" s="884" t="s">
        <v>809</v>
      </c>
      <c r="B707" s="882">
        <v>0</v>
      </c>
      <c r="C707" s="882">
        <v>0</v>
      </c>
      <c r="D707" s="882">
        <v>0</v>
      </c>
      <c r="E707" s="883">
        <f t="shared" si="33"/>
        <v>0</v>
      </c>
    </row>
    <row r="708" spans="1:5" ht="15" x14ac:dyDescent="0.25">
      <c r="A708" s="873" t="s">
        <v>181</v>
      </c>
      <c r="B708" s="885">
        <f>B707+B706+B705</f>
        <v>0</v>
      </c>
      <c r="C708" s="885">
        <f>C707+C706+C705</f>
        <v>0</v>
      </c>
      <c r="D708" s="885">
        <f>D707+D706+D705</f>
        <v>0</v>
      </c>
      <c r="E708" s="886">
        <f t="shared" si="33"/>
        <v>0</v>
      </c>
    </row>
    <row r="709" spans="1:5" x14ac:dyDescent="0.2">
      <c r="A709" s="884" t="s">
        <v>84</v>
      </c>
      <c r="B709" s="882">
        <v>0</v>
      </c>
      <c r="C709" s="882">
        <v>0</v>
      </c>
      <c r="D709" s="882">
        <v>0</v>
      </c>
      <c r="E709" s="883">
        <f t="shared" si="33"/>
        <v>0</v>
      </c>
    </row>
    <row r="710" spans="1:5" x14ac:dyDescent="0.2">
      <c r="A710" s="884" t="s">
        <v>85</v>
      </c>
      <c r="B710" s="882">
        <v>0</v>
      </c>
      <c r="C710" s="882">
        <v>0</v>
      </c>
      <c r="D710" s="882">
        <v>0</v>
      </c>
      <c r="E710" s="883">
        <f t="shared" si="33"/>
        <v>0</v>
      </c>
    </row>
    <row r="711" spans="1:5" x14ac:dyDescent="0.2">
      <c r="A711" s="884" t="s">
        <v>810</v>
      </c>
      <c r="B711" s="882">
        <v>0</v>
      </c>
      <c r="C711" s="882">
        <v>0</v>
      </c>
      <c r="D711" s="882">
        <v>0</v>
      </c>
      <c r="E711" s="883">
        <f t="shared" si="33"/>
        <v>0</v>
      </c>
    </row>
    <row r="712" spans="1:5" ht="15" x14ac:dyDescent="0.25">
      <c r="A712" s="873" t="s">
        <v>811</v>
      </c>
      <c r="B712" s="885">
        <f>B711+B710+B709</f>
        <v>0</v>
      </c>
      <c r="C712" s="885">
        <f>C711+C710+C709</f>
        <v>0</v>
      </c>
      <c r="D712" s="885">
        <f>D711+D710+D709</f>
        <v>0</v>
      </c>
      <c r="E712" s="886">
        <f t="shared" si="33"/>
        <v>0</v>
      </c>
    </row>
    <row r="713" spans="1:5" x14ac:dyDescent="0.2">
      <c r="A713" s="884" t="s">
        <v>87</v>
      </c>
      <c r="B713" s="882">
        <v>0</v>
      </c>
      <c r="C713" s="882">
        <v>0</v>
      </c>
      <c r="D713" s="882">
        <v>0</v>
      </c>
      <c r="E713" s="883">
        <f t="shared" si="33"/>
        <v>0</v>
      </c>
    </row>
    <row r="714" spans="1:5" x14ac:dyDescent="0.2">
      <c r="A714" s="884" t="s">
        <v>95</v>
      </c>
      <c r="B714" s="882">
        <v>0</v>
      </c>
      <c r="C714" s="882">
        <v>0</v>
      </c>
      <c r="D714" s="882">
        <v>0</v>
      </c>
      <c r="E714" s="883">
        <f t="shared" si="33"/>
        <v>0</v>
      </c>
    </row>
    <row r="715" spans="1:5" x14ac:dyDescent="0.2">
      <c r="A715" s="884" t="s">
        <v>188</v>
      </c>
      <c r="B715" s="882">
        <v>0</v>
      </c>
      <c r="C715" s="882">
        <v>0</v>
      </c>
      <c r="D715" s="882">
        <v>0</v>
      </c>
      <c r="E715" s="883">
        <f t="shared" si="33"/>
        <v>0</v>
      </c>
    </row>
    <row r="716" spans="1:5" x14ac:dyDescent="0.2">
      <c r="A716" s="884" t="s">
        <v>812</v>
      </c>
      <c r="B716" s="882">
        <v>0</v>
      </c>
      <c r="C716" s="882">
        <v>0</v>
      </c>
      <c r="D716" s="882">
        <v>0</v>
      </c>
      <c r="E716" s="883">
        <f t="shared" si="33"/>
        <v>0</v>
      </c>
    </row>
    <row r="717" spans="1:5" ht="15" x14ac:dyDescent="0.25">
      <c r="A717" s="873" t="s">
        <v>190</v>
      </c>
      <c r="B717" s="885">
        <f>B716+B715+B714+B713</f>
        <v>0</v>
      </c>
      <c r="C717" s="885">
        <f>C716+C715+C714+C713</f>
        <v>0</v>
      </c>
      <c r="D717" s="885">
        <f>D716+D715+D714+D713</f>
        <v>0</v>
      </c>
      <c r="E717" s="886">
        <f t="shared" si="33"/>
        <v>0</v>
      </c>
    </row>
    <row r="718" spans="1:5" x14ac:dyDescent="0.2">
      <c r="A718" s="884" t="s">
        <v>813</v>
      </c>
      <c r="B718" s="882">
        <v>0</v>
      </c>
      <c r="C718" s="882">
        <v>0</v>
      </c>
      <c r="D718" s="882">
        <v>0</v>
      </c>
      <c r="E718" s="883">
        <f t="shared" si="33"/>
        <v>0</v>
      </c>
    </row>
    <row r="719" spans="1:5" x14ac:dyDescent="0.2">
      <c r="A719" s="884" t="s">
        <v>192</v>
      </c>
      <c r="B719" s="882">
        <v>0</v>
      </c>
      <c r="C719" s="882">
        <v>0</v>
      </c>
      <c r="D719" s="882">
        <v>0</v>
      </c>
      <c r="E719" s="883">
        <f t="shared" si="33"/>
        <v>0</v>
      </c>
    </row>
    <row r="720" spans="1:5" x14ac:dyDescent="0.2">
      <c r="A720" s="884" t="s">
        <v>193</v>
      </c>
      <c r="B720" s="882">
        <v>0</v>
      </c>
      <c r="C720" s="882">
        <v>0</v>
      </c>
      <c r="D720" s="882">
        <v>0</v>
      </c>
      <c r="E720" s="883">
        <f t="shared" si="33"/>
        <v>0</v>
      </c>
    </row>
    <row r="721" spans="1:5" ht="15" x14ac:dyDescent="0.25">
      <c r="A721" s="873" t="s">
        <v>814</v>
      </c>
      <c r="B721" s="885">
        <f>B720+B719+B718</f>
        <v>0</v>
      </c>
      <c r="C721" s="885">
        <f>C720+C719+C718</f>
        <v>0</v>
      </c>
      <c r="D721" s="885">
        <f>D720+D719+D718</f>
        <v>0</v>
      </c>
      <c r="E721" s="886">
        <f t="shared" si="33"/>
        <v>0</v>
      </c>
    </row>
    <row r="722" spans="1:5" ht="15" x14ac:dyDescent="0.25">
      <c r="A722" s="887" t="s">
        <v>270</v>
      </c>
      <c r="B722" s="888">
        <f>B721+B717+B712+B708</f>
        <v>0</v>
      </c>
      <c r="C722" s="888">
        <f>C721+C717+C712+C708</f>
        <v>0</v>
      </c>
      <c r="D722" s="888">
        <f>D721+D717+D712+D708</f>
        <v>0</v>
      </c>
      <c r="E722" s="889">
        <f t="shared" si="33"/>
        <v>0</v>
      </c>
    </row>
    <row r="723" spans="1:5" ht="15" x14ac:dyDescent="0.25">
      <c r="A723" s="873" t="s">
        <v>881</v>
      </c>
      <c r="B723" s="870" t="s">
        <v>571</v>
      </c>
      <c r="C723" s="870" t="s">
        <v>203</v>
      </c>
      <c r="D723" s="870" t="s">
        <v>203</v>
      </c>
      <c r="E723" s="872" t="s">
        <v>805</v>
      </c>
    </row>
    <row r="724" spans="1:5" ht="15" x14ac:dyDescent="0.25">
      <c r="A724" s="873" t="s">
        <v>882</v>
      </c>
      <c r="B724" s="870" t="s">
        <v>543</v>
      </c>
      <c r="C724" s="870" t="s">
        <v>543</v>
      </c>
      <c r="D724" s="871" t="s">
        <v>565</v>
      </c>
      <c r="E724" s="872" t="s">
        <v>543</v>
      </c>
    </row>
    <row r="725" spans="1:5" ht="15" x14ac:dyDescent="0.25">
      <c r="A725" s="890"/>
      <c r="B725" s="891"/>
      <c r="C725" s="877"/>
      <c r="D725" s="877"/>
      <c r="E725" s="875"/>
    </row>
    <row r="726" spans="1:5" x14ac:dyDescent="0.2">
      <c r="A726" s="884" t="s">
        <v>807</v>
      </c>
      <c r="B726" s="882">
        <v>257701.62</v>
      </c>
      <c r="C726" s="882">
        <v>257702</v>
      </c>
      <c r="D726" s="882">
        <v>201276</v>
      </c>
      <c r="E726" s="883">
        <f t="shared" ref="E726:E743" si="34">D726-C726</f>
        <v>-56426</v>
      </c>
    </row>
    <row r="727" spans="1:5" x14ac:dyDescent="0.2">
      <c r="A727" s="884" t="s">
        <v>808</v>
      </c>
      <c r="B727" s="882">
        <v>0</v>
      </c>
      <c r="C727" s="882">
        <v>0</v>
      </c>
      <c r="D727" s="882">
        <v>0</v>
      </c>
      <c r="E727" s="883">
        <f t="shared" si="34"/>
        <v>0</v>
      </c>
    </row>
    <row r="728" spans="1:5" x14ac:dyDescent="0.2">
      <c r="A728" s="884" t="s">
        <v>809</v>
      </c>
      <c r="B728" s="882">
        <v>69830.8</v>
      </c>
      <c r="C728" s="882">
        <v>69831</v>
      </c>
      <c r="D728" s="882">
        <v>77169</v>
      </c>
      <c r="E728" s="883">
        <f t="shared" si="34"/>
        <v>7338</v>
      </c>
    </row>
    <row r="729" spans="1:5" ht="15" x14ac:dyDescent="0.25">
      <c r="A729" s="873" t="s">
        <v>181</v>
      </c>
      <c r="B729" s="885">
        <f>B728+B727+B726</f>
        <v>327532.42</v>
      </c>
      <c r="C729" s="885">
        <f>C728+C727+C726</f>
        <v>327533</v>
      </c>
      <c r="D729" s="885">
        <f>D728+D727+D726</f>
        <v>278445</v>
      </c>
      <c r="E729" s="886">
        <f t="shared" si="34"/>
        <v>-49088</v>
      </c>
    </row>
    <row r="730" spans="1:5" x14ac:dyDescent="0.2">
      <c r="A730" s="884" t="s">
        <v>84</v>
      </c>
      <c r="B730" s="882">
        <v>160.72</v>
      </c>
      <c r="C730" s="882">
        <v>161</v>
      </c>
      <c r="D730" s="882">
        <v>500</v>
      </c>
      <c r="E730" s="883">
        <f t="shared" si="34"/>
        <v>339</v>
      </c>
    </row>
    <row r="731" spans="1:5" x14ac:dyDescent="0.2">
      <c r="A731" s="884" t="s">
        <v>85</v>
      </c>
      <c r="B731" s="882">
        <v>20287.13</v>
      </c>
      <c r="C731" s="882">
        <v>20288</v>
      </c>
      <c r="D731" s="882">
        <v>19000</v>
      </c>
      <c r="E731" s="883">
        <f t="shared" si="34"/>
        <v>-1288</v>
      </c>
    </row>
    <row r="732" spans="1:5" x14ac:dyDescent="0.2">
      <c r="A732" s="884" t="s">
        <v>810</v>
      </c>
      <c r="B732" s="882">
        <v>54400.94</v>
      </c>
      <c r="C732" s="882">
        <v>54402</v>
      </c>
      <c r="D732" s="882">
        <v>57000</v>
      </c>
      <c r="E732" s="883">
        <f t="shared" si="34"/>
        <v>2598</v>
      </c>
    </row>
    <row r="733" spans="1:5" ht="15" x14ac:dyDescent="0.25">
      <c r="A733" s="873" t="s">
        <v>811</v>
      </c>
      <c r="B733" s="885">
        <f>B732+B731+B730</f>
        <v>74848.790000000008</v>
      </c>
      <c r="C733" s="885">
        <f>C732+C731+C730</f>
        <v>74851</v>
      </c>
      <c r="D733" s="885">
        <f>D732+D731+D730</f>
        <v>76500</v>
      </c>
      <c r="E733" s="886">
        <f t="shared" si="34"/>
        <v>1649</v>
      </c>
    </row>
    <row r="734" spans="1:5" x14ac:dyDescent="0.2">
      <c r="A734" s="884" t="s">
        <v>87</v>
      </c>
      <c r="B734" s="882">
        <v>0</v>
      </c>
      <c r="C734" s="882">
        <v>0</v>
      </c>
      <c r="D734" s="882">
        <v>0</v>
      </c>
      <c r="E734" s="883">
        <f t="shared" si="34"/>
        <v>0</v>
      </c>
    </row>
    <row r="735" spans="1:5" x14ac:dyDescent="0.2">
      <c r="A735" s="884" t="s">
        <v>95</v>
      </c>
      <c r="B735" s="882">
        <v>1469.61</v>
      </c>
      <c r="C735" s="882">
        <v>1470</v>
      </c>
      <c r="D735" s="882">
        <v>1200</v>
      </c>
      <c r="E735" s="883">
        <f t="shared" si="34"/>
        <v>-270</v>
      </c>
    </row>
    <row r="736" spans="1:5" x14ac:dyDescent="0.2">
      <c r="A736" s="884" t="s">
        <v>188</v>
      </c>
      <c r="B736" s="882">
        <v>0</v>
      </c>
      <c r="C736" s="882">
        <v>0</v>
      </c>
      <c r="D736" s="882">
        <v>0</v>
      </c>
      <c r="E736" s="883">
        <f t="shared" si="34"/>
        <v>0</v>
      </c>
    </row>
    <row r="737" spans="1:5" x14ac:dyDescent="0.2">
      <c r="A737" s="884" t="s">
        <v>812</v>
      </c>
      <c r="B737" s="882">
        <v>0</v>
      </c>
      <c r="C737" s="882">
        <v>0</v>
      </c>
      <c r="D737" s="882">
        <v>0</v>
      </c>
      <c r="E737" s="883">
        <f t="shared" si="34"/>
        <v>0</v>
      </c>
    </row>
    <row r="738" spans="1:5" ht="15" x14ac:dyDescent="0.25">
      <c r="A738" s="873" t="s">
        <v>190</v>
      </c>
      <c r="B738" s="885">
        <f>B737+B736+B735+B734</f>
        <v>1469.61</v>
      </c>
      <c r="C738" s="885">
        <f>C737+C736+C735+C734</f>
        <v>1470</v>
      </c>
      <c r="D738" s="885">
        <f>D737+D736+D735+D734</f>
        <v>1200</v>
      </c>
      <c r="E738" s="886">
        <f t="shared" si="34"/>
        <v>-270</v>
      </c>
    </row>
    <row r="739" spans="1:5" x14ac:dyDescent="0.2">
      <c r="A739" s="884" t="s">
        <v>813</v>
      </c>
      <c r="B739" s="882">
        <v>2333.36</v>
      </c>
      <c r="C739" s="882">
        <v>2334</v>
      </c>
      <c r="D739" s="882">
        <v>2000</v>
      </c>
      <c r="E739" s="883">
        <f t="shared" si="34"/>
        <v>-334</v>
      </c>
    </row>
    <row r="740" spans="1:5" x14ac:dyDescent="0.2">
      <c r="A740" s="884" t="s">
        <v>192</v>
      </c>
      <c r="B740" s="882">
        <v>0</v>
      </c>
      <c r="C740" s="882">
        <v>0</v>
      </c>
      <c r="D740" s="882">
        <v>0</v>
      </c>
      <c r="E740" s="883">
        <f t="shared" si="34"/>
        <v>0</v>
      </c>
    </row>
    <row r="741" spans="1:5" x14ac:dyDescent="0.2">
      <c r="A741" s="884" t="s">
        <v>193</v>
      </c>
      <c r="B741" s="882">
        <v>0</v>
      </c>
      <c r="C741" s="882">
        <v>0</v>
      </c>
      <c r="D741" s="882">
        <v>0</v>
      </c>
      <c r="E741" s="883">
        <f t="shared" si="34"/>
        <v>0</v>
      </c>
    </row>
    <row r="742" spans="1:5" ht="15" x14ac:dyDescent="0.25">
      <c r="A742" s="873" t="s">
        <v>814</v>
      </c>
      <c r="B742" s="885">
        <f>B741+B740+B739</f>
        <v>2333.36</v>
      </c>
      <c r="C742" s="885">
        <f>C741+C740+C739</f>
        <v>2334</v>
      </c>
      <c r="D742" s="885">
        <f>D741+D740+D739</f>
        <v>2000</v>
      </c>
      <c r="E742" s="886">
        <f t="shared" si="34"/>
        <v>-334</v>
      </c>
    </row>
    <row r="743" spans="1:5" ht="15" x14ac:dyDescent="0.25">
      <c r="A743" s="887" t="s">
        <v>270</v>
      </c>
      <c r="B743" s="888">
        <f>B742+B738+B733+B729</f>
        <v>406184.18</v>
      </c>
      <c r="C743" s="888">
        <f>C742+C738+C733+C729</f>
        <v>406188</v>
      </c>
      <c r="D743" s="888">
        <f>D742+D738+D733+D729</f>
        <v>358145</v>
      </c>
      <c r="E743" s="889">
        <f t="shared" si="34"/>
        <v>-48043</v>
      </c>
    </row>
    <row r="744" spans="1:5" ht="15" x14ac:dyDescent="0.25">
      <c r="A744" s="873" t="s">
        <v>883</v>
      </c>
      <c r="B744" s="870" t="s">
        <v>571</v>
      </c>
      <c r="C744" s="870" t="s">
        <v>203</v>
      </c>
      <c r="D744" s="870" t="s">
        <v>203</v>
      </c>
      <c r="E744" s="872" t="s">
        <v>805</v>
      </c>
    </row>
    <row r="745" spans="1:5" ht="15" x14ac:dyDescent="0.25">
      <c r="A745" s="873" t="s">
        <v>884</v>
      </c>
      <c r="B745" s="870" t="s">
        <v>543</v>
      </c>
      <c r="C745" s="870" t="s">
        <v>543</v>
      </c>
      <c r="D745" s="871" t="s">
        <v>565</v>
      </c>
      <c r="E745" s="872" t="s">
        <v>543</v>
      </c>
    </row>
    <row r="746" spans="1:5" ht="15" x14ac:dyDescent="0.25">
      <c r="A746" s="890"/>
      <c r="B746" s="891"/>
      <c r="C746" s="877"/>
      <c r="D746" s="877"/>
      <c r="E746" s="875"/>
    </row>
    <row r="747" spans="1:5" x14ac:dyDescent="0.2">
      <c r="A747" s="884" t="s">
        <v>807</v>
      </c>
      <c r="B747" s="882">
        <v>138269.4</v>
      </c>
      <c r="C747" s="882">
        <v>138270</v>
      </c>
      <c r="D747" s="882">
        <v>102944</v>
      </c>
      <c r="E747" s="883">
        <f t="shared" ref="E747:E764" si="35">D747-C747</f>
        <v>-35326</v>
      </c>
    </row>
    <row r="748" spans="1:5" x14ac:dyDescent="0.2">
      <c r="A748" s="884" t="s">
        <v>808</v>
      </c>
      <c r="B748" s="882">
        <v>0</v>
      </c>
      <c r="C748" s="882">
        <v>0</v>
      </c>
      <c r="D748" s="882">
        <v>0</v>
      </c>
      <c r="E748" s="883">
        <f t="shared" si="35"/>
        <v>0</v>
      </c>
    </row>
    <row r="749" spans="1:5" x14ac:dyDescent="0.2">
      <c r="A749" s="884" t="s">
        <v>809</v>
      </c>
      <c r="B749" s="882">
        <v>53716.38</v>
      </c>
      <c r="C749" s="882">
        <v>53717</v>
      </c>
      <c r="D749" s="882">
        <v>39469</v>
      </c>
      <c r="E749" s="883">
        <f t="shared" si="35"/>
        <v>-14248</v>
      </c>
    </row>
    <row r="750" spans="1:5" ht="15" x14ac:dyDescent="0.25">
      <c r="A750" s="873" t="s">
        <v>181</v>
      </c>
      <c r="B750" s="885">
        <f>B749+B748+B747</f>
        <v>191985.78</v>
      </c>
      <c r="C750" s="885">
        <f>C749+C748+C747</f>
        <v>191987</v>
      </c>
      <c r="D750" s="885">
        <f>D749+D748+D747</f>
        <v>142413</v>
      </c>
      <c r="E750" s="886">
        <f t="shared" si="35"/>
        <v>-49574</v>
      </c>
    </row>
    <row r="751" spans="1:5" x14ac:dyDescent="0.2">
      <c r="A751" s="884" t="s">
        <v>84</v>
      </c>
      <c r="B751" s="882">
        <v>0</v>
      </c>
      <c r="C751" s="882">
        <v>0</v>
      </c>
      <c r="D751" s="882">
        <v>0</v>
      </c>
      <c r="E751" s="883">
        <f t="shared" si="35"/>
        <v>0</v>
      </c>
    </row>
    <row r="752" spans="1:5" x14ac:dyDescent="0.2">
      <c r="A752" s="884" t="s">
        <v>85</v>
      </c>
      <c r="B752" s="882">
        <v>3255.46</v>
      </c>
      <c r="C752" s="882">
        <v>3256</v>
      </c>
      <c r="D752" s="882">
        <v>3700</v>
      </c>
      <c r="E752" s="883">
        <f t="shared" si="35"/>
        <v>444</v>
      </c>
    </row>
    <row r="753" spans="1:5" x14ac:dyDescent="0.2">
      <c r="A753" s="884" t="s">
        <v>810</v>
      </c>
      <c r="B753" s="882">
        <v>4431.9399999999996</v>
      </c>
      <c r="C753" s="882">
        <v>4432</v>
      </c>
      <c r="D753" s="882">
        <v>1200</v>
      </c>
      <c r="E753" s="883">
        <f t="shared" si="35"/>
        <v>-3232</v>
      </c>
    </row>
    <row r="754" spans="1:5" ht="15" x14ac:dyDescent="0.25">
      <c r="A754" s="873" t="s">
        <v>811</v>
      </c>
      <c r="B754" s="885">
        <f>B753+B752+B751</f>
        <v>7687.4</v>
      </c>
      <c r="C754" s="885">
        <f>C753+C752+C751</f>
        <v>7688</v>
      </c>
      <c r="D754" s="885">
        <f>D753+D752+D751</f>
        <v>4900</v>
      </c>
      <c r="E754" s="886">
        <f t="shared" si="35"/>
        <v>-2788</v>
      </c>
    </row>
    <row r="755" spans="1:5" x14ac:dyDescent="0.2">
      <c r="A755" s="884" t="s">
        <v>87</v>
      </c>
      <c r="B755" s="882">
        <v>0</v>
      </c>
      <c r="C755" s="882">
        <v>0</v>
      </c>
      <c r="D755" s="882">
        <v>0</v>
      </c>
      <c r="E755" s="883">
        <f t="shared" si="35"/>
        <v>0</v>
      </c>
    </row>
    <row r="756" spans="1:5" x14ac:dyDescent="0.2">
      <c r="A756" s="884" t="s">
        <v>95</v>
      </c>
      <c r="B756" s="882">
        <v>0</v>
      </c>
      <c r="C756" s="882">
        <v>0</v>
      </c>
      <c r="D756" s="882">
        <v>0</v>
      </c>
      <c r="E756" s="883">
        <f t="shared" si="35"/>
        <v>0</v>
      </c>
    </row>
    <row r="757" spans="1:5" x14ac:dyDescent="0.2">
      <c r="A757" s="884" t="s">
        <v>188</v>
      </c>
      <c r="B757" s="882">
        <v>0</v>
      </c>
      <c r="C757" s="882">
        <v>0</v>
      </c>
      <c r="D757" s="882">
        <v>0</v>
      </c>
      <c r="E757" s="883">
        <f t="shared" si="35"/>
        <v>0</v>
      </c>
    </row>
    <row r="758" spans="1:5" x14ac:dyDescent="0.2">
      <c r="A758" s="884" t="s">
        <v>812</v>
      </c>
      <c r="B758" s="882">
        <v>0</v>
      </c>
      <c r="C758" s="882">
        <v>0</v>
      </c>
      <c r="D758" s="882">
        <v>0</v>
      </c>
      <c r="E758" s="883">
        <f t="shared" si="35"/>
        <v>0</v>
      </c>
    </row>
    <row r="759" spans="1:5" ht="15" x14ac:dyDescent="0.25">
      <c r="A759" s="873" t="s">
        <v>190</v>
      </c>
      <c r="B759" s="885">
        <f>B758+B757+B756+B755</f>
        <v>0</v>
      </c>
      <c r="C759" s="885">
        <f>C758+C757+C756+C755</f>
        <v>0</v>
      </c>
      <c r="D759" s="885">
        <f>D758+D757+D756+D755</f>
        <v>0</v>
      </c>
      <c r="E759" s="886">
        <f t="shared" si="35"/>
        <v>0</v>
      </c>
    </row>
    <row r="760" spans="1:5" x14ac:dyDescent="0.2">
      <c r="A760" s="884" t="s">
        <v>813</v>
      </c>
      <c r="B760" s="882">
        <v>0</v>
      </c>
      <c r="C760" s="882">
        <v>0</v>
      </c>
      <c r="D760" s="882">
        <v>0</v>
      </c>
      <c r="E760" s="883">
        <f t="shared" si="35"/>
        <v>0</v>
      </c>
    </row>
    <row r="761" spans="1:5" x14ac:dyDescent="0.2">
      <c r="A761" s="884" t="s">
        <v>192</v>
      </c>
      <c r="B761" s="882">
        <v>0</v>
      </c>
      <c r="C761" s="882">
        <v>0</v>
      </c>
      <c r="D761" s="882">
        <v>0</v>
      </c>
      <c r="E761" s="883">
        <f t="shared" si="35"/>
        <v>0</v>
      </c>
    </row>
    <row r="762" spans="1:5" x14ac:dyDescent="0.2">
      <c r="A762" s="884" t="s">
        <v>193</v>
      </c>
      <c r="B762" s="882">
        <v>0</v>
      </c>
      <c r="C762" s="882">
        <v>0</v>
      </c>
      <c r="D762" s="882">
        <v>0</v>
      </c>
      <c r="E762" s="883">
        <f t="shared" si="35"/>
        <v>0</v>
      </c>
    </row>
    <row r="763" spans="1:5" ht="15" x14ac:dyDescent="0.25">
      <c r="A763" s="873" t="s">
        <v>814</v>
      </c>
      <c r="B763" s="885">
        <f>B762+B761+B760</f>
        <v>0</v>
      </c>
      <c r="C763" s="885">
        <f>C762+C761+C760</f>
        <v>0</v>
      </c>
      <c r="D763" s="885">
        <f>D762+D761+D760</f>
        <v>0</v>
      </c>
      <c r="E763" s="886">
        <f t="shared" si="35"/>
        <v>0</v>
      </c>
    </row>
    <row r="764" spans="1:5" ht="15" x14ac:dyDescent="0.25">
      <c r="A764" s="887" t="s">
        <v>270</v>
      </c>
      <c r="B764" s="888">
        <f>B763+B759+B754+B750</f>
        <v>199673.18</v>
      </c>
      <c r="C764" s="888">
        <f>C763+C759+C754+C750</f>
        <v>199675</v>
      </c>
      <c r="D764" s="888">
        <f>D763+D759+D754+D750</f>
        <v>147313</v>
      </c>
      <c r="E764" s="889">
        <f t="shared" si="35"/>
        <v>-52362</v>
      </c>
    </row>
    <row r="765" spans="1:5" ht="15" x14ac:dyDescent="0.25">
      <c r="A765" s="873" t="s">
        <v>885</v>
      </c>
      <c r="B765" s="870" t="s">
        <v>571</v>
      </c>
      <c r="C765" s="870" t="s">
        <v>203</v>
      </c>
      <c r="D765" s="870" t="s">
        <v>203</v>
      </c>
      <c r="E765" s="872" t="s">
        <v>805</v>
      </c>
    </row>
    <row r="766" spans="1:5" ht="15" x14ac:dyDescent="0.25">
      <c r="A766" s="873" t="s">
        <v>886</v>
      </c>
      <c r="B766" s="870" t="s">
        <v>543</v>
      </c>
      <c r="C766" s="870" t="s">
        <v>543</v>
      </c>
      <c r="D766" s="871" t="s">
        <v>565</v>
      </c>
      <c r="E766" s="872" t="s">
        <v>543</v>
      </c>
    </row>
    <row r="767" spans="1:5" ht="15" x14ac:dyDescent="0.25">
      <c r="A767" s="890"/>
      <c r="B767" s="891"/>
      <c r="C767" s="877"/>
      <c r="D767" s="877"/>
      <c r="E767" s="875"/>
    </row>
    <row r="768" spans="1:5" x14ac:dyDescent="0.2">
      <c r="A768" s="884" t="s">
        <v>807</v>
      </c>
      <c r="B768" s="882">
        <v>449678.49</v>
      </c>
      <c r="C768" s="882">
        <v>449679</v>
      </c>
      <c r="D768" s="882">
        <v>390906</v>
      </c>
      <c r="E768" s="883">
        <f t="shared" ref="E768:E785" si="36">D768-C768</f>
        <v>-58773</v>
      </c>
    </row>
    <row r="769" spans="1:5" x14ac:dyDescent="0.2">
      <c r="A769" s="884" t="s">
        <v>808</v>
      </c>
      <c r="B769" s="882">
        <v>0</v>
      </c>
      <c r="C769" s="882">
        <v>0</v>
      </c>
      <c r="D769" s="882">
        <v>0</v>
      </c>
      <c r="E769" s="883">
        <f t="shared" si="36"/>
        <v>0</v>
      </c>
    </row>
    <row r="770" spans="1:5" x14ac:dyDescent="0.2">
      <c r="A770" s="884" t="s">
        <v>809</v>
      </c>
      <c r="B770" s="882">
        <v>121328.17</v>
      </c>
      <c r="C770" s="882">
        <v>121329</v>
      </c>
      <c r="D770" s="882">
        <v>149874</v>
      </c>
      <c r="E770" s="883">
        <f t="shared" si="36"/>
        <v>28545</v>
      </c>
    </row>
    <row r="771" spans="1:5" ht="15" x14ac:dyDescent="0.25">
      <c r="A771" s="873" t="s">
        <v>181</v>
      </c>
      <c r="B771" s="885">
        <f>B770+B769+B768</f>
        <v>571006.66</v>
      </c>
      <c r="C771" s="885">
        <f>C770+C769+C768</f>
        <v>571008</v>
      </c>
      <c r="D771" s="885">
        <f>D770+D769+D768</f>
        <v>540780</v>
      </c>
      <c r="E771" s="886">
        <f t="shared" si="36"/>
        <v>-30228</v>
      </c>
    </row>
    <row r="772" spans="1:5" x14ac:dyDescent="0.2">
      <c r="A772" s="884" t="s">
        <v>84</v>
      </c>
      <c r="B772" s="882">
        <v>0</v>
      </c>
      <c r="C772" s="882">
        <v>0</v>
      </c>
      <c r="D772" s="882">
        <v>3000</v>
      </c>
      <c r="E772" s="883">
        <f t="shared" si="36"/>
        <v>3000</v>
      </c>
    </row>
    <row r="773" spans="1:5" x14ac:dyDescent="0.2">
      <c r="A773" s="884" t="s">
        <v>85</v>
      </c>
      <c r="B773" s="882">
        <v>5128.6400000000003</v>
      </c>
      <c r="C773" s="882">
        <v>5129</v>
      </c>
      <c r="D773" s="882">
        <v>5500</v>
      </c>
      <c r="E773" s="883">
        <f t="shared" si="36"/>
        <v>371</v>
      </c>
    </row>
    <row r="774" spans="1:5" x14ac:dyDescent="0.2">
      <c r="A774" s="884" t="s">
        <v>810</v>
      </c>
      <c r="B774" s="882">
        <v>287.83999999999997</v>
      </c>
      <c r="C774" s="882">
        <v>288</v>
      </c>
      <c r="D774" s="882">
        <v>4500</v>
      </c>
      <c r="E774" s="883">
        <f t="shared" si="36"/>
        <v>4212</v>
      </c>
    </row>
    <row r="775" spans="1:5" ht="15" x14ac:dyDescent="0.25">
      <c r="A775" s="873" t="s">
        <v>811</v>
      </c>
      <c r="B775" s="885">
        <f>B774+B773+B772</f>
        <v>5416.4800000000005</v>
      </c>
      <c r="C775" s="885">
        <f>C774+C773+C772</f>
        <v>5417</v>
      </c>
      <c r="D775" s="885">
        <f>D774+D773+D772</f>
        <v>13000</v>
      </c>
      <c r="E775" s="886">
        <f t="shared" si="36"/>
        <v>7583</v>
      </c>
    </row>
    <row r="776" spans="1:5" x14ac:dyDescent="0.2">
      <c r="A776" s="884" t="s">
        <v>87</v>
      </c>
      <c r="B776" s="882">
        <v>0</v>
      </c>
      <c r="C776" s="882">
        <v>0</v>
      </c>
      <c r="D776" s="882">
        <v>0</v>
      </c>
      <c r="E776" s="883">
        <f t="shared" si="36"/>
        <v>0</v>
      </c>
    </row>
    <row r="777" spans="1:5" x14ac:dyDescent="0.2">
      <c r="A777" s="884" t="s">
        <v>95</v>
      </c>
      <c r="B777" s="882">
        <v>0</v>
      </c>
      <c r="C777" s="882">
        <v>0</v>
      </c>
      <c r="D777" s="882">
        <v>0</v>
      </c>
      <c r="E777" s="883">
        <f t="shared" si="36"/>
        <v>0</v>
      </c>
    </row>
    <row r="778" spans="1:5" x14ac:dyDescent="0.2">
      <c r="A778" s="884" t="s">
        <v>188</v>
      </c>
      <c r="B778" s="882">
        <v>0</v>
      </c>
      <c r="C778" s="882">
        <v>0</v>
      </c>
      <c r="D778" s="882">
        <v>0</v>
      </c>
      <c r="E778" s="883">
        <f t="shared" si="36"/>
        <v>0</v>
      </c>
    </row>
    <row r="779" spans="1:5" x14ac:dyDescent="0.2">
      <c r="A779" s="884" t="s">
        <v>812</v>
      </c>
      <c r="B779" s="882">
        <v>0</v>
      </c>
      <c r="C779" s="882">
        <v>0</v>
      </c>
      <c r="D779" s="882">
        <v>0</v>
      </c>
      <c r="E779" s="883">
        <f t="shared" si="36"/>
        <v>0</v>
      </c>
    </row>
    <row r="780" spans="1:5" ht="15" x14ac:dyDescent="0.25">
      <c r="A780" s="873" t="s">
        <v>190</v>
      </c>
      <c r="B780" s="885">
        <f>B779+B778+B777+B776</f>
        <v>0</v>
      </c>
      <c r="C780" s="885">
        <f>C779+C778+C777+C776</f>
        <v>0</v>
      </c>
      <c r="D780" s="885">
        <f>D779+D778+D777+D776</f>
        <v>0</v>
      </c>
      <c r="E780" s="886">
        <f t="shared" si="36"/>
        <v>0</v>
      </c>
    </row>
    <row r="781" spans="1:5" x14ac:dyDescent="0.2">
      <c r="A781" s="884" t="s">
        <v>813</v>
      </c>
      <c r="B781" s="882">
        <v>837.63</v>
      </c>
      <c r="C781" s="882">
        <v>838</v>
      </c>
      <c r="D781" s="882">
        <v>2000</v>
      </c>
      <c r="E781" s="883">
        <f t="shared" si="36"/>
        <v>1162</v>
      </c>
    </row>
    <row r="782" spans="1:5" x14ac:dyDescent="0.2">
      <c r="A782" s="884" t="s">
        <v>192</v>
      </c>
      <c r="B782" s="882">
        <v>0</v>
      </c>
      <c r="C782" s="882">
        <v>0</v>
      </c>
      <c r="D782" s="882">
        <v>0</v>
      </c>
      <c r="E782" s="883">
        <f t="shared" si="36"/>
        <v>0</v>
      </c>
    </row>
    <row r="783" spans="1:5" x14ac:dyDescent="0.2">
      <c r="A783" s="884" t="s">
        <v>193</v>
      </c>
      <c r="B783" s="882">
        <v>0</v>
      </c>
      <c r="C783" s="882">
        <v>0</v>
      </c>
      <c r="D783" s="882">
        <v>0</v>
      </c>
      <c r="E783" s="883">
        <f t="shared" si="36"/>
        <v>0</v>
      </c>
    </row>
    <row r="784" spans="1:5" ht="15" x14ac:dyDescent="0.25">
      <c r="A784" s="873" t="s">
        <v>814</v>
      </c>
      <c r="B784" s="885">
        <f>B783+B782+B781</f>
        <v>837.63</v>
      </c>
      <c r="C784" s="885">
        <f>C783+C782+C781</f>
        <v>838</v>
      </c>
      <c r="D784" s="885">
        <f>D783+D782+D781</f>
        <v>2000</v>
      </c>
      <c r="E784" s="886">
        <f t="shared" si="36"/>
        <v>1162</v>
      </c>
    </row>
    <row r="785" spans="1:5" ht="15" x14ac:dyDescent="0.25">
      <c r="A785" s="887" t="s">
        <v>270</v>
      </c>
      <c r="B785" s="888">
        <f>B784+B780+B775+B771</f>
        <v>577260.77</v>
      </c>
      <c r="C785" s="888">
        <f>C784+C780+C775+C771</f>
        <v>577263</v>
      </c>
      <c r="D785" s="888">
        <f>D784+D780+D775+D771</f>
        <v>555780</v>
      </c>
      <c r="E785" s="889">
        <f t="shared" si="36"/>
        <v>-21483</v>
      </c>
    </row>
    <row r="786" spans="1:5" ht="15" x14ac:dyDescent="0.25">
      <c r="A786" s="873" t="s">
        <v>887</v>
      </c>
      <c r="B786" s="870" t="s">
        <v>571</v>
      </c>
      <c r="C786" s="870" t="s">
        <v>203</v>
      </c>
      <c r="D786" s="870" t="s">
        <v>203</v>
      </c>
      <c r="E786" s="872" t="s">
        <v>805</v>
      </c>
    </row>
    <row r="787" spans="1:5" ht="15" x14ac:dyDescent="0.25">
      <c r="A787" s="873" t="s">
        <v>888</v>
      </c>
      <c r="B787" s="870" t="s">
        <v>543</v>
      </c>
      <c r="C787" s="870" t="s">
        <v>543</v>
      </c>
      <c r="D787" s="871" t="s">
        <v>565</v>
      </c>
      <c r="E787" s="872" t="s">
        <v>543</v>
      </c>
    </row>
    <row r="788" spans="1:5" ht="15" x14ac:dyDescent="0.25">
      <c r="A788" s="890"/>
      <c r="B788" s="891"/>
      <c r="C788" s="877"/>
      <c r="D788" s="877"/>
      <c r="E788" s="875"/>
    </row>
    <row r="789" spans="1:5" x14ac:dyDescent="0.2">
      <c r="A789" s="884" t="s">
        <v>807</v>
      </c>
      <c r="B789" s="882">
        <v>401590.26000000007</v>
      </c>
      <c r="C789" s="882">
        <v>401592</v>
      </c>
      <c r="D789" s="882">
        <v>330845</v>
      </c>
      <c r="E789" s="883">
        <f t="shared" ref="E789:E806" si="37">D789-C789</f>
        <v>-70747</v>
      </c>
    </row>
    <row r="790" spans="1:5" x14ac:dyDescent="0.2">
      <c r="A790" s="884" t="s">
        <v>808</v>
      </c>
      <c r="B790" s="882">
        <v>0</v>
      </c>
      <c r="C790" s="882">
        <v>0</v>
      </c>
      <c r="D790" s="882">
        <v>0</v>
      </c>
      <c r="E790" s="883">
        <f t="shared" si="37"/>
        <v>0</v>
      </c>
    </row>
    <row r="791" spans="1:5" x14ac:dyDescent="0.2">
      <c r="A791" s="884" t="s">
        <v>809</v>
      </c>
      <c r="B791" s="882">
        <v>144891.54</v>
      </c>
      <c r="C791" s="882">
        <v>144893</v>
      </c>
      <c r="D791" s="882">
        <v>126846</v>
      </c>
      <c r="E791" s="883">
        <f t="shared" si="37"/>
        <v>-18047</v>
      </c>
    </row>
    <row r="792" spans="1:5" ht="15" x14ac:dyDescent="0.25">
      <c r="A792" s="873" t="s">
        <v>181</v>
      </c>
      <c r="B792" s="885">
        <f>B791+B790+B789</f>
        <v>546481.80000000005</v>
      </c>
      <c r="C792" s="885">
        <f>C791+C790+C789</f>
        <v>546485</v>
      </c>
      <c r="D792" s="885">
        <f>D791+D790+D789</f>
        <v>457691</v>
      </c>
      <c r="E792" s="886">
        <f t="shared" si="37"/>
        <v>-88794</v>
      </c>
    </row>
    <row r="793" spans="1:5" x14ac:dyDescent="0.2">
      <c r="A793" s="884" t="s">
        <v>84</v>
      </c>
      <c r="B793" s="882">
        <v>4575.6900000000005</v>
      </c>
      <c r="C793" s="882">
        <v>4586</v>
      </c>
      <c r="D793" s="882">
        <v>5700</v>
      </c>
      <c r="E793" s="883">
        <f t="shared" si="37"/>
        <v>1114</v>
      </c>
    </row>
    <row r="794" spans="1:5" x14ac:dyDescent="0.2">
      <c r="A794" s="884" t="s">
        <v>85</v>
      </c>
      <c r="B794" s="882">
        <v>13963.39</v>
      </c>
      <c r="C794" s="882">
        <v>13964</v>
      </c>
      <c r="D794" s="882">
        <v>17200</v>
      </c>
      <c r="E794" s="883">
        <f t="shared" si="37"/>
        <v>3236</v>
      </c>
    </row>
    <row r="795" spans="1:5" x14ac:dyDescent="0.2">
      <c r="A795" s="884" t="s">
        <v>810</v>
      </c>
      <c r="B795" s="882">
        <v>19284.72</v>
      </c>
      <c r="C795" s="882">
        <v>19286</v>
      </c>
      <c r="D795" s="882">
        <v>24600</v>
      </c>
      <c r="E795" s="883">
        <f t="shared" si="37"/>
        <v>5314</v>
      </c>
    </row>
    <row r="796" spans="1:5" ht="15" x14ac:dyDescent="0.25">
      <c r="A796" s="873" t="s">
        <v>811</v>
      </c>
      <c r="B796" s="885">
        <f>B795+B794+B793</f>
        <v>37823.800000000003</v>
      </c>
      <c r="C796" s="885">
        <f>C795+C794+C793</f>
        <v>37836</v>
      </c>
      <c r="D796" s="885">
        <f>D795+D794+D793</f>
        <v>47500</v>
      </c>
      <c r="E796" s="886">
        <f t="shared" si="37"/>
        <v>9664</v>
      </c>
    </row>
    <row r="797" spans="1:5" x14ac:dyDescent="0.2">
      <c r="A797" s="884" t="s">
        <v>87</v>
      </c>
      <c r="B797" s="882">
        <v>0</v>
      </c>
      <c r="C797" s="882">
        <v>0</v>
      </c>
      <c r="D797" s="882">
        <v>0</v>
      </c>
      <c r="E797" s="883">
        <f t="shared" si="37"/>
        <v>0</v>
      </c>
    </row>
    <row r="798" spans="1:5" x14ac:dyDescent="0.2">
      <c r="A798" s="884" t="s">
        <v>95</v>
      </c>
      <c r="B798" s="882">
        <v>0</v>
      </c>
      <c r="C798" s="882">
        <v>0</v>
      </c>
      <c r="D798" s="882">
        <v>0</v>
      </c>
      <c r="E798" s="883">
        <f t="shared" si="37"/>
        <v>0</v>
      </c>
    </row>
    <row r="799" spans="1:5" x14ac:dyDescent="0.2">
      <c r="A799" s="884" t="s">
        <v>188</v>
      </c>
      <c r="B799" s="882">
        <v>0</v>
      </c>
      <c r="C799" s="882">
        <v>0</v>
      </c>
      <c r="D799" s="882">
        <v>0</v>
      </c>
      <c r="E799" s="883">
        <f t="shared" si="37"/>
        <v>0</v>
      </c>
    </row>
    <row r="800" spans="1:5" x14ac:dyDescent="0.2">
      <c r="A800" s="884" t="s">
        <v>812</v>
      </c>
      <c r="B800" s="882">
        <v>0</v>
      </c>
      <c r="C800" s="882">
        <v>0</v>
      </c>
      <c r="D800" s="882">
        <v>0</v>
      </c>
      <c r="E800" s="883">
        <f t="shared" si="37"/>
        <v>0</v>
      </c>
    </row>
    <row r="801" spans="1:5" ht="15" x14ac:dyDescent="0.25">
      <c r="A801" s="873" t="s">
        <v>190</v>
      </c>
      <c r="B801" s="885">
        <f>B800+B799+B798+B797</f>
        <v>0</v>
      </c>
      <c r="C801" s="885">
        <f>C800+C799+C798+C797</f>
        <v>0</v>
      </c>
      <c r="D801" s="885">
        <f>D800+D799+D798+D797</f>
        <v>0</v>
      </c>
      <c r="E801" s="886">
        <f t="shared" si="37"/>
        <v>0</v>
      </c>
    </row>
    <row r="802" spans="1:5" x14ac:dyDescent="0.2">
      <c r="A802" s="884" t="s">
        <v>813</v>
      </c>
      <c r="B802" s="882">
        <v>6268.75</v>
      </c>
      <c r="C802" s="882">
        <v>6275</v>
      </c>
      <c r="D802" s="882">
        <v>5992</v>
      </c>
      <c r="E802" s="883">
        <f t="shared" si="37"/>
        <v>-283</v>
      </c>
    </row>
    <row r="803" spans="1:5" x14ac:dyDescent="0.2">
      <c r="A803" s="884" t="s">
        <v>192</v>
      </c>
      <c r="B803" s="882">
        <v>0</v>
      </c>
      <c r="C803" s="882">
        <v>0</v>
      </c>
      <c r="D803" s="882">
        <v>0</v>
      </c>
      <c r="E803" s="883">
        <f t="shared" si="37"/>
        <v>0</v>
      </c>
    </row>
    <row r="804" spans="1:5" x14ac:dyDescent="0.2">
      <c r="A804" s="884" t="s">
        <v>193</v>
      </c>
      <c r="B804" s="882">
        <v>0</v>
      </c>
      <c r="C804" s="882">
        <v>0</v>
      </c>
      <c r="D804" s="882">
        <v>0</v>
      </c>
      <c r="E804" s="883">
        <f t="shared" si="37"/>
        <v>0</v>
      </c>
    </row>
    <row r="805" spans="1:5" ht="15" x14ac:dyDescent="0.25">
      <c r="A805" s="873" t="s">
        <v>814</v>
      </c>
      <c r="B805" s="885">
        <f>B804+B803+B802</f>
        <v>6268.75</v>
      </c>
      <c r="C805" s="885">
        <f>C804+C803+C802</f>
        <v>6275</v>
      </c>
      <c r="D805" s="885">
        <f>D804+D803+D802</f>
        <v>5992</v>
      </c>
      <c r="E805" s="886">
        <f t="shared" si="37"/>
        <v>-283</v>
      </c>
    </row>
    <row r="806" spans="1:5" ht="15" x14ac:dyDescent="0.25">
      <c r="A806" s="887" t="s">
        <v>270</v>
      </c>
      <c r="B806" s="888">
        <f>B805+B801+B796+B792</f>
        <v>590574.35000000009</v>
      </c>
      <c r="C806" s="888">
        <f>C805+C801+C796+C792</f>
        <v>590596</v>
      </c>
      <c r="D806" s="888">
        <f>D805+D801+D796+D792</f>
        <v>511183</v>
      </c>
      <c r="E806" s="889">
        <f t="shared" si="37"/>
        <v>-79413</v>
      </c>
    </row>
    <row r="807" spans="1:5" ht="15" x14ac:dyDescent="0.25">
      <c r="A807" s="873" t="s">
        <v>889</v>
      </c>
      <c r="B807" s="870" t="s">
        <v>571</v>
      </c>
      <c r="C807" s="870" t="s">
        <v>203</v>
      </c>
      <c r="D807" s="870" t="s">
        <v>203</v>
      </c>
      <c r="E807" s="872" t="s">
        <v>805</v>
      </c>
    </row>
    <row r="808" spans="1:5" ht="15" x14ac:dyDescent="0.25">
      <c r="A808" s="873" t="s">
        <v>890</v>
      </c>
      <c r="B808" s="870" t="s">
        <v>543</v>
      </c>
      <c r="C808" s="870" t="s">
        <v>543</v>
      </c>
      <c r="D808" s="871" t="s">
        <v>565</v>
      </c>
      <c r="E808" s="872" t="s">
        <v>543</v>
      </c>
    </row>
    <row r="809" spans="1:5" ht="15" x14ac:dyDescent="0.25">
      <c r="A809" s="890"/>
      <c r="B809" s="891"/>
      <c r="C809" s="877"/>
      <c r="D809" s="877"/>
      <c r="E809" s="875"/>
    </row>
    <row r="810" spans="1:5" x14ac:dyDescent="0.2">
      <c r="A810" s="884" t="s">
        <v>807</v>
      </c>
      <c r="B810" s="882">
        <v>87691.34</v>
      </c>
      <c r="C810" s="882">
        <v>87692</v>
      </c>
      <c r="D810" s="882">
        <v>71600</v>
      </c>
      <c r="E810" s="883">
        <f t="shared" ref="E810:E827" si="38">D810-C810</f>
        <v>-16092</v>
      </c>
    </row>
    <row r="811" spans="1:5" x14ac:dyDescent="0.2">
      <c r="A811" s="884" t="s">
        <v>808</v>
      </c>
      <c r="B811" s="882">
        <v>0</v>
      </c>
      <c r="C811" s="882">
        <v>0</v>
      </c>
      <c r="D811" s="882">
        <v>0</v>
      </c>
      <c r="E811" s="883">
        <f t="shared" si="38"/>
        <v>0</v>
      </c>
    </row>
    <row r="812" spans="1:5" x14ac:dyDescent="0.2">
      <c r="A812" s="884" t="s">
        <v>809</v>
      </c>
      <c r="B812" s="882">
        <v>27821.77</v>
      </c>
      <c r="C812" s="882">
        <v>27822</v>
      </c>
      <c r="D812" s="882">
        <v>27451</v>
      </c>
      <c r="E812" s="883">
        <f t="shared" si="38"/>
        <v>-371</v>
      </c>
    </row>
    <row r="813" spans="1:5" ht="15" x14ac:dyDescent="0.25">
      <c r="A813" s="873" t="s">
        <v>181</v>
      </c>
      <c r="B813" s="885">
        <f>B812+B811+B810</f>
        <v>115513.11</v>
      </c>
      <c r="C813" s="885">
        <f>C812+C811+C810</f>
        <v>115514</v>
      </c>
      <c r="D813" s="885">
        <f>D812+D811+D810</f>
        <v>99051</v>
      </c>
      <c r="E813" s="886">
        <f t="shared" si="38"/>
        <v>-16463</v>
      </c>
    </row>
    <row r="814" spans="1:5" x14ac:dyDescent="0.2">
      <c r="A814" s="884" t="s">
        <v>84</v>
      </c>
      <c r="B814" s="882">
        <v>0</v>
      </c>
      <c r="C814" s="882">
        <v>0</v>
      </c>
      <c r="D814" s="882">
        <v>1000</v>
      </c>
      <c r="E814" s="883">
        <f t="shared" si="38"/>
        <v>1000</v>
      </c>
    </row>
    <row r="815" spans="1:5" x14ac:dyDescent="0.2">
      <c r="A815" s="884" t="s">
        <v>85</v>
      </c>
      <c r="B815" s="882">
        <v>0</v>
      </c>
      <c r="C815" s="882">
        <v>0</v>
      </c>
      <c r="D815" s="882">
        <v>500</v>
      </c>
      <c r="E815" s="883">
        <f t="shared" si="38"/>
        <v>500</v>
      </c>
    </row>
    <row r="816" spans="1:5" x14ac:dyDescent="0.2">
      <c r="A816" s="884" t="s">
        <v>810</v>
      </c>
      <c r="B816" s="882">
        <v>8738.73</v>
      </c>
      <c r="C816" s="882">
        <v>8739</v>
      </c>
      <c r="D816" s="882">
        <v>9000</v>
      </c>
      <c r="E816" s="883">
        <f t="shared" si="38"/>
        <v>261</v>
      </c>
    </row>
    <row r="817" spans="1:13" ht="15" x14ac:dyDescent="0.25">
      <c r="A817" s="873" t="s">
        <v>811</v>
      </c>
      <c r="B817" s="885">
        <f>B816+B815+B814</f>
        <v>8738.73</v>
      </c>
      <c r="C817" s="885">
        <f>C816+C815+C814</f>
        <v>8739</v>
      </c>
      <c r="D817" s="885">
        <f>D816+D815+D814</f>
        <v>10500</v>
      </c>
      <c r="E817" s="886">
        <f t="shared" si="38"/>
        <v>1761</v>
      </c>
    </row>
    <row r="818" spans="1:13" x14ac:dyDescent="0.2">
      <c r="A818" s="884" t="s">
        <v>87</v>
      </c>
      <c r="B818" s="882">
        <v>0</v>
      </c>
      <c r="C818" s="882">
        <v>0</v>
      </c>
      <c r="D818" s="882">
        <v>0</v>
      </c>
      <c r="E818" s="883">
        <f t="shared" si="38"/>
        <v>0</v>
      </c>
    </row>
    <row r="819" spans="1:13" x14ac:dyDescent="0.2">
      <c r="A819" s="884" t="s">
        <v>95</v>
      </c>
      <c r="B819" s="882">
        <v>0</v>
      </c>
      <c r="C819" s="882">
        <v>0</v>
      </c>
      <c r="D819" s="882">
        <v>0</v>
      </c>
      <c r="E819" s="883">
        <f t="shared" si="38"/>
        <v>0</v>
      </c>
    </row>
    <row r="820" spans="1:13" x14ac:dyDescent="0.2">
      <c r="A820" s="884" t="s">
        <v>188</v>
      </c>
      <c r="B820" s="882">
        <v>0</v>
      </c>
      <c r="C820" s="882">
        <v>0</v>
      </c>
      <c r="D820" s="882">
        <v>0</v>
      </c>
      <c r="E820" s="883">
        <f t="shared" si="38"/>
        <v>0</v>
      </c>
    </row>
    <row r="821" spans="1:13" x14ac:dyDescent="0.2">
      <c r="A821" s="884" t="s">
        <v>812</v>
      </c>
      <c r="B821" s="882">
        <v>0</v>
      </c>
      <c r="C821" s="882">
        <v>0</v>
      </c>
      <c r="D821" s="882">
        <v>0</v>
      </c>
      <c r="E821" s="883">
        <f t="shared" si="38"/>
        <v>0</v>
      </c>
    </row>
    <row r="822" spans="1:13" ht="15" x14ac:dyDescent="0.25">
      <c r="A822" s="873" t="s">
        <v>190</v>
      </c>
      <c r="B822" s="885">
        <f>B821+B820+B819+B818</f>
        <v>0</v>
      </c>
      <c r="C822" s="885">
        <f>C821+C820+C819+C818</f>
        <v>0</v>
      </c>
      <c r="D822" s="885">
        <f>D821+D820+D819+D818</f>
        <v>0</v>
      </c>
      <c r="E822" s="886">
        <f t="shared" si="38"/>
        <v>0</v>
      </c>
    </row>
    <row r="823" spans="1:13" x14ac:dyDescent="0.2">
      <c r="A823" s="884" t="s">
        <v>813</v>
      </c>
      <c r="B823" s="882">
        <v>2505.09</v>
      </c>
      <c r="C823" s="882">
        <v>2506</v>
      </c>
      <c r="D823" s="882">
        <v>3500</v>
      </c>
      <c r="E823" s="883">
        <f t="shared" si="38"/>
        <v>994</v>
      </c>
    </row>
    <row r="824" spans="1:13" x14ac:dyDescent="0.2">
      <c r="A824" s="884" t="s">
        <v>192</v>
      </c>
      <c r="B824" s="882">
        <v>0</v>
      </c>
      <c r="C824" s="882">
        <v>0</v>
      </c>
      <c r="D824" s="882">
        <v>0</v>
      </c>
      <c r="E824" s="883">
        <f t="shared" si="38"/>
        <v>0</v>
      </c>
    </row>
    <row r="825" spans="1:13" x14ac:dyDescent="0.2">
      <c r="A825" s="884" t="s">
        <v>193</v>
      </c>
      <c r="B825" s="882">
        <v>0</v>
      </c>
      <c r="C825" s="882">
        <v>0</v>
      </c>
      <c r="D825" s="882">
        <v>0</v>
      </c>
      <c r="E825" s="883">
        <f t="shared" si="38"/>
        <v>0</v>
      </c>
    </row>
    <row r="826" spans="1:13" ht="15" x14ac:dyDescent="0.25">
      <c r="A826" s="873" t="s">
        <v>814</v>
      </c>
      <c r="B826" s="885">
        <f>B825+B824+B823</f>
        <v>2505.09</v>
      </c>
      <c r="C826" s="885">
        <f>C825+C824+C823</f>
        <v>2506</v>
      </c>
      <c r="D826" s="885">
        <f>D825+D824+D823</f>
        <v>3500</v>
      </c>
      <c r="E826" s="886">
        <f t="shared" si="38"/>
        <v>994</v>
      </c>
    </row>
    <row r="827" spans="1:13" ht="15" x14ac:dyDescent="0.25">
      <c r="A827" s="887" t="s">
        <v>270</v>
      </c>
      <c r="B827" s="888">
        <f>B826+B822+B817+B813</f>
        <v>126756.93</v>
      </c>
      <c r="C827" s="888">
        <f>C826+C822+C817+C813</f>
        <v>126759</v>
      </c>
      <c r="D827" s="888">
        <f>D826+D822+D817+D813</f>
        <v>113051</v>
      </c>
      <c r="E827" s="889">
        <f t="shared" si="38"/>
        <v>-13708</v>
      </c>
    </row>
    <row r="828" spans="1:13" ht="15" x14ac:dyDescent="0.25">
      <c r="A828" s="873"/>
      <c r="B828" s="882"/>
      <c r="C828" s="882"/>
      <c r="D828" s="882"/>
      <c r="E828" s="883"/>
    </row>
    <row r="829" spans="1:13" ht="15" x14ac:dyDescent="0.25">
      <c r="A829" s="892" t="s">
        <v>891</v>
      </c>
      <c r="B829" s="877"/>
      <c r="C829" s="877"/>
      <c r="D829" s="877"/>
      <c r="E829" s="875"/>
    </row>
    <row r="830" spans="1:13" x14ac:dyDescent="0.2">
      <c r="A830" s="893"/>
      <c r="B830" s="894"/>
      <c r="C830" s="894"/>
      <c r="D830" s="894"/>
      <c r="E830" s="895"/>
    </row>
    <row r="831" spans="1:13" x14ac:dyDescent="0.2">
      <c r="A831" s="884" t="s">
        <v>892</v>
      </c>
      <c r="B831" s="882">
        <f t="shared" ref="B831:D848" si="39">SUM(B810,B789,B768,B747,B726,B705,B684,B663,B642,B621,B600,B579,B558,B537,B516,B495,B474,B453,B432,B411,B390,B369,B348,B327,B306,B285,B264,B243,B222,B201,B180,B159,B138,B117,B96,B75,B54,B33,B12)</f>
        <v>7181126.2300000004</v>
      </c>
      <c r="C831" s="882">
        <f t="shared" si="39"/>
        <v>7181152</v>
      </c>
      <c r="D831" s="882">
        <f t="shared" si="39"/>
        <v>6490855</v>
      </c>
      <c r="E831" s="883">
        <f t="shared" ref="E831:E848" si="40">D831-C831</f>
        <v>-690297</v>
      </c>
      <c r="F831" s="896"/>
      <c r="G831" s="897"/>
      <c r="H831" s="896"/>
      <c r="I831" s="897"/>
      <c r="J831" s="896"/>
      <c r="K831" s="897"/>
      <c r="L831" s="896"/>
      <c r="M831" s="897"/>
    </row>
    <row r="832" spans="1:13" x14ac:dyDescent="0.2">
      <c r="A832" s="884" t="s">
        <v>808</v>
      </c>
      <c r="B832" s="882">
        <f t="shared" si="39"/>
        <v>0</v>
      </c>
      <c r="C832" s="882">
        <f t="shared" si="39"/>
        <v>0</v>
      </c>
      <c r="D832" s="882">
        <f t="shared" si="39"/>
        <v>0</v>
      </c>
      <c r="E832" s="883">
        <f t="shared" si="40"/>
        <v>0</v>
      </c>
      <c r="F832" s="896"/>
      <c r="G832" s="897"/>
      <c r="H832" s="896"/>
      <c r="I832" s="897"/>
      <c r="J832" s="896"/>
      <c r="K832" s="897"/>
      <c r="L832" s="896"/>
      <c r="M832" s="897"/>
    </row>
    <row r="833" spans="1:13" x14ac:dyDescent="0.2">
      <c r="A833" s="884" t="s">
        <v>893</v>
      </c>
      <c r="B833" s="882">
        <f t="shared" si="39"/>
        <v>2579566.33</v>
      </c>
      <c r="C833" s="882">
        <f t="shared" si="39"/>
        <v>2579596</v>
      </c>
      <c r="D833" s="882">
        <f t="shared" si="39"/>
        <v>2945115</v>
      </c>
      <c r="E833" s="883">
        <f t="shared" si="40"/>
        <v>365519</v>
      </c>
      <c r="F833" s="896"/>
      <c r="G833" s="897"/>
      <c r="H833" s="896"/>
      <c r="I833" s="897"/>
      <c r="J833" s="896"/>
      <c r="K833" s="897"/>
      <c r="L833" s="896"/>
      <c r="M833" s="897"/>
    </row>
    <row r="834" spans="1:13" ht="15" x14ac:dyDescent="0.25">
      <c r="A834" s="873" t="s">
        <v>181</v>
      </c>
      <c r="B834" s="885">
        <f t="shared" si="39"/>
        <v>9760692.5599999987</v>
      </c>
      <c r="C834" s="885">
        <f t="shared" si="39"/>
        <v>9760748</v>
      </c>
      <c r="D834" s="885">
        <f t="shared" si="39"/>
        <v>9435970</v>
      </c>
      <c r="E834" s="886">
        <f t="shared" si="40"/>
        <v>-324778</v>
      </c>
      <c r="F834" s="896"/>
      <c r="G834" s="897"/>
      <c r="H834" s="896"/>
      <c r="I834" s="897"/>
      <c r="J834" s="896"/>
      <c r="K834" s="897"/>
      <c r="L834" s="896"/>
      <c r="M834" s="897"/>
    </row>
    <row r="835" spans="1:13" x14ac:dyDescent="0.2">
      <c r="A835" s="884" t="s">
        <v>182</v>
      </c>
      <c r="B835" s="882">
        <f t="shared" si="39"/>
        <v>23745</v>
      </c>
      <c r="C835" s="882">
        <f t="shared" si="39"/>
        <v>23786</v>
      </c>
      <c r="D835" s="882">
        <f t="shared" si="39"/>
        <v>47801</v>
      </c>
      <c r="E835" s="883">
        <f t="shared" si="40"/>
        <v>24015</v>
      </c>
      <c r="F835" s="896"/>
      <c r="G835" s="897"/>
      <c r="H835" s="896"/>
      <c r="I835" s="897"/>
      <c r="J835" s="896"/>
      <c r="K835" s="897"/>
      <c r="L835" s="896"/>
      <c r="M835" s="897"/>
    </row>
    <row r="836" spans="1:13" x14ac:dyDescent="0.2">
      <c r="A836" s="884" t="s">
        <v>183</v>
      </c>
      <c r="B836" s="882">
        <f t="shared" si="39"/>
        <v>130922.34000000001</v>
      </c>
      <c r="C836" s="882">
        <f t="shared" si="39"/>
        <v>130938</v>
      </c>
      <c r="D836" s="882">
        <f t="shared" si="39"/>
        <v>180200</v>
      </c>
      <c r="E836" s="883">
        <f t="shared" si="40"/>
        <v>49262</v>
      </c>
      <c r="F836" s="896"/>
      <c r="G836" s="897"/>
      <c r="H836" s="896"/>
      <c r="I836" s="897"/>
      <c r="J836" s="896"/>
      <c r="K836" s="897"/>
      <c r="L836" s="896"/>
      <c r="M836" s="897"/>
    </row>
    <row r="837" spans="1:13" x14ac:dyDescent="0.2">
      <c r="A837" s="884" t="s">
        <v>184</v>
      </c>
      <c r="B837" s="882">
        <f t="shared" si="39"/>
        <v>111538.36000000002</v>
      </c>
      <c r="C837" s="882">
        <f t="shared" si="39"/>
        <v>111550</v>
      </c>
      <c r="D837" s="882">
        <f t="shared" si="39"/>
        <v>131130</v>
      </c>
      <c r="E837" s="883">
        <f t="shared" si="40"/>
        <v>19580</v>
      </c>
      <c r="F837" s="896"/>
      <c r="G837" s="897"/>
      <c r="H837" s="896"/>
      <c r="I837" s="897"/>
      <c r="J837" s="896"/>
      <c r="K837" s="897"/>
      <c r="L837" s="896"/>
      <c r="M837" s="897"/>
    </row>
    <row r="838" spans="1:13" ht="15" x14ac:dyDescent="0.25">
      <c r="A838" s="873" t="s">
        <v>811</v>
      </c>
      <c r="B838" s="885">
        <f t="shared" si="39"/>
        <v>266205.7</v>
      </c>
      <c r="C838" s="885">
        <f t="shared" si="39"/>
        <v>266274</v>
      </c>
      <c r="D838" s="885">
        <f t="shared" si="39"/>
        <v>359131</v>
      </c>
      <c r="E838" s="886">
        <f t="shared" si="40"/>
        <v>92857</v>
      </c>
      <c r="F838" s="896"/>
      <c r="G838" s="897"/>
      <c r="H838" s="896"/>
      <c r="I838" s="897"/>
      <c r="J838" s="896"/>
      <c r="K838" s="897"/>
      <c r="L838" s="896"/>
      <c r="M838" s="897"/>
    </row>
    <row r="839" spans="1:13" x14ac:dyDescent="0.2">
      <c r="A839" s="884" t="s">
        <v>186</v>
      </c>
      <c r="B839" s="882">
        <f t="shared" si="39"/>
        <v>0</v>
      </c>
      <c r="C839" s="882">
        <f t="shared" si="39"/>
        <v>0</v>
      </c>
      <c r="D839" s="882">
        <f t="shared" si="39"/>
        <v>0</v>
      </c>
      <c r="E839" s="883">
        <f t="shared" si="40"/>
        <v>0</v>
      </c>
      <c r="F839" s="896"/>
      <c r="G839" s="897"/>
      <c r="H839" s="896"/>
      <c r="I839" s="897"/>
      <c r="J839" s="896"/>
      <c r="K839" s="897"/>
      <c r="L839" s="896"/>
      <c r="M839" s="897"/>
    </row>
    <row r="840" spans="1:13" x14ac:dyDescent="0.2">
      <c r="A840" s="884" t="s">
        <v>187</v>
      </c>
      <c r="B840" s="882">
        <f t="shared" si="39"/>
        <v>1469.61</v>
      </c>
      <c r="C840" s="882">
        <f t="shared" si="39"/>
        <v>1470</v>
      </c>
      <c r="D840" s="882">
        <f t="shared" si="39"/>
        <v>1200</v>
      </c>
      <c r="E840" s="883">
        <f t="shared" si="40"/>
        <v>-270</v>
      </c>
      <c r="F840" s="896"/>
      <c r="G840" s="897"/>
      <c r="H840" s="896"/>
      <c r="I840" s="897"/>
      <c r="J840" s="896"/>
      <c r="K840" s="897"/>
      <c r="L840" s="896"/>
      <c r="M840" s="897"/>
    </row>
    <row r="841" spans="1:13" x14ac:dyDescent="0.2">
      <c r="A841" s="884" t="s">
        <v>188</v>
      </c>
      <c r="B841" s="882">
        <f t="shared" si="39"/>
        <v>0</v>
      </c>
      <c r="C841" s="882">
        <f t="shared" si="39"/>
        <v>0</v>
      </c>
      <c r="D841" s="882">
        <f t="shared" si="39"/>
        <v>0</v>
      </c>
      <c r="E841" s="883">
        <f t="shared" si="40"/>
        <v>0</v>
      </c>
      <c r="F841" s="896"/>
      <c r="G841" s="897"/>
      <c r="H841" s="896"/>
      <c r="I841" s="897"/>
      <c r="J841" s="896"/>
      <c r="K841" s="897"/>
      <c r="L841" s="896"/>
      <c r="M841" s="897"/>
    </row>
    <row r="842" spans="1:13" x14ac:dyDescent="0.2">
      <c r="A842" s="884" t="s">
        <v>189</v>
      </c>
      <c r="B842" s="882">
        <f t="shared" si="39"/>
        <v>0</v>
      </c>
      <c r="C842" s="882">
        <f t="shared" si="39"/>
        <v>0</v>
      </c>
      <c r="D842" s="882">
        <f t="shared" si="39"/>
        <v>0</v>
      </c>
      <c r="E842" s="883">
        <f t="shared" si="40"/>
        <v>0</v>
      </c>
      <c r="F842" s="896"/>
      <c r="G842" s="897"/>
      <c r="H842" s="896"/>
      <c r="I842" s="897"/>
      <c r="J842" s="896"/>
      <c r="K842" s="897"/>
      <c r="L842" s="896"/>
      <c r="M842" s="897"/>
    </row>
    <row r="843" spans="1:13" ht="15" x14ac:dyDescent="0.25">
      <c r="A843" s="873" t="s">
        <v>190</v>
      </c>
      <c r="B843" s="885">
        <f t="shared" si="39"/>
        <v>1469.61</v>
      </c>
      <c r="C843" s="885">
        <f t="shared" si="39"/>
        <v>1470</v>
      </c>
      <c r="D843" s="885">
        <f t="shared" si="39"/>
        <v>1200</v>
      </c>
      <c r="E843" s="886">
        <f t="shared" si="40"/>
        <v>-270</v>
      </c>
      <c r="F843" s="896"/>
      <c r="G843" s="897"/>
      <c r="H843" s="896"/>
      <c r="I843" s="897"/>
      <c r="J843" s="896"/>
      <c r="K843" s="897"/>
      <c r="L843" s="896"/>
      <c r="M843" s="897"/>
    </row>
    <row r="844" spans="1:13" x14ac:dyDescent="0.2">
      <c r="A844" s="884" t="s">
        <v>191</v>
      </c>
      <c r="B844" s="882">
        <f t="shared" si="39"/>
        <v>27392.95</v>
      </c>
      <c r="C844" s="882">
        <f t="shared" si="39"/>
        <v>27407</v>
      </c>
      <c r="D844" s="882">
        <f t="shared" si="39"/>
        <v>38245</v>
      </c>
      <c r="E844" s="883">
        <f t="shared" si="40"/>
        <v>10838</v>
      </c>
      <c r="F844" s="896"/>
      <c r="G844" s="897"/>
      <c r="H844" s="896"/>
      <c r="I844" s="897"/>
      <c r="J844" s="896"/>
      <c r="K844" s="897"/>
      <c r="L844" s="896"/>
      <c r="M844" s="897"/>
    </row>
    <row r="845" spans="1:13" x14ac:dyDescent="0.2">
      <c r="A845" s="884" t="s">
        <v>192</v>
      </c>
      <c r="B845" s="882">
        <f t="shared" si="39"/>
        <v>0</v>
      </c>
      <c r="C845" s="882">
        <f t="shared" si="39"/>
        <v>0</v>
      </c>
      <c r="D845" s="882">
        <f t="shared" si="39"/>
        <v>0</v>
      </c>
      <c r="E845" s="883">
        <f t="shared" si="40"/>
        <v>0</v>
      </c>
      <c r="F845" s="896"/>
      <c r="G845" s="897"/>
      <c r="H845" s="896"/>
      <c r="I845" s="897"/>
      <c r="J845" s="896"/>
      <c r="K845" s="897"/>
      <c r="L845" s="896"/>
      <c r="M845" s="897"/>
    </row>
    <row r="846" spans="1:13" x14ac:dyDescent="0.2">
      <c r="A846" s="884" t="s">
        <v>193</v>
      </c>
      <c r="B846" s="882">
        <f t="shared" si="39"/>
        <v>0</v>
      </c>
      <c r="C846" s="882">
        <f t="shared" si="39"/>
        <v>0</v>
      </c>
      <c r="D846" s="882">
        <f t="shared" si="39"/>
        <v>0</v>
      </c>
      <c r="E846" s="883">
        <f t="shared" si="40"/>
        <v>0</v>
      </c>
      <c r="F846" s="896"/>
      <c r="G846" s="897"/>
      <c r="H846" s="896"/>
      <c r="I846" s="897"/>
      <c r="J846" s="896"/>
      <c r="K846" s="897"/>
      <c r="L846" s="896"/>
      <c r="M846" s="897"/>
    </row>
    <row r="847" spans="1:13" ht="15" x14ac:dyDescent="0.25">
      <c r="A847" s="873" t="s">
        <v>814</v>
      </c>
      <c r="B847" s="885">
        <f t="shared" si="39"/>
        <v>27392.95</v>
      </c>
      <c r="C847" s="885">
        <f t="shared" si="39"/>
        <v>27407</v>
      </c>
      <c r="D847" s="885">
        <f t="shared" si="39"/>
        <v>38245</v>
      </c>
      <c r="E847" s="886">
        <f t="shared" si="40"/>
        <v>10838</v>
      </c>
      <c r="F847" s="896"/>
      <c r="G847" s="897"/>
      <c r="H847" s="896"/>
      <c r="I847" s="897"/>
      <c r="J847" s="896"/>
      <c r="K847" s="897"/>
      <c r="L847" s="896"/>
      <c r="M847" s="897"/>
    </row>
    <row r="848" spans="1:13" ht="15.75" thickBot="1" x14ac:dyDescent="0.3">
      <c r="A848" s="887" t="s">
        <v>894</v>
      </c>
      <c r="B848" s="888">
        <f t="shared" si="39"/>
        <v>10055760.819999998</v>
      </c>
      <c r="C848" s="888">
        <f t="shared" si="39"/>
        <v>10055899</v>
      </c>
      <c r="D848" s="888">
        <f t="shared" si="39"/>
        <v>9834546</v>
      </c>
      <c r="E848" s="889">
        <f t="shared" si="40"/>
        <v>-221353</v>
      </c>
      <c r="F848" s="896"/>
      <c r="H848" s="896"/>
      <c r="J848" s="896"/>
      <c r="L848" s="896"/>
    </row>
    <row r="849" spans="1:13" ht="15.75" thickTop="1" x14ac:dyDescent="0.25">
      <c r="A849" s="865" t="s">
        <v>802</v>
      </c>
      <c r="B849" s="866"/>
      <c r="C849" s="866"/>
      <c r="D849" s="866"/>
      <c r="E849" s="867"/>
      <c r="F849" s="896"/>
      <c r="G849" s="897"/>
      <c r="H849" s="896"/>
      <c r="I849" s="897"/>
      <c r="J849" s="896"/>
      <c r="K849" s="897"/>
      <c r="L849" s="896"/>
      <c r="M849" s="897"/>
    </row>
    <row r="850" spans="1:13" ht="15" x14ac:dyDescent="0.25">
      <c r="A850" s="869" t="s">
        <v>117</v>
      </c>
      <c r="B850" s="870"/>
      <c r="C850" s="870"/>
      <c r="D850" s="871"/>
      <c r="E850" s="872"/>
      <c r="G850" s="897"/>
    </row>
    <row r="851" spans="1:13" ht="15" x14ac:dyDescent="0.25">
      <c r="A851" s="873" t="s">
        <v>895</v>
      </c>
      <c r="B851" s="874"/>
      <c r="C851" s="874"/>
      <c r="D851" s="874"/>
      <c r="E851" s="875"/>
      <c r="G851" s="897"/>
    </row>
    <row r="852" spans="1:13" x14ac:dyDescent="0.2">
      <c r="A852" s="876" t="s">
        <v>117</v>
      </c>
      <c r="B852" s="877"/>
      <c r="C852" s="877"/>
      <c r="D852" s="877"/>
      <c r="E852" s="875"/>
      <c r="G852" s="897"/>
    </row>
    <row r="853" spans="1:13" x14ac:dyDescent="0.2">
      <c r="A853" s="876"/>
      <c r="B853" s="877"/>
      <c r="C853" s="877"/>
      <c r="D853" s="877"/>
      <c r="E853" s="875"/>
    </row>
    <row r="854" spans="1:13" ht="15" x14ac:dyDescent="0.25">
      <c r="A854" s="873" t="s">
        <v>896</v>
      </c>
      <c r="B854" s="870" t="s">
        <v>571</v>
      </c>
      <c r="C854" s="870" t="s">
        <v>203</v>
      </c>
      <c r="D854" s="870" t="s">
        <v>203</v>
      </c>
      <c r="E854" s="872" t="s">
        <v>805</v>
      </c>
    </row>
    <row r="855" spans="1:13" ht="15" x14ac:dyDescent="0.25">
      <c r="A855" s="873" t="s">
        <v>897</v>
      </c>
      <c r="B855" s="870" t="s">
        <v>543</v>
      </c>
      <c r="C855" s="870" t="s">
        <v>543</v>
      </c>
      <c r="D855" s="871" t="s">
        <v>565</v>
      </c>
      <c r="E855" s="872" t="s">
        <v>543</v>
      </c>
    </row>
    <row r="856" spans="1:13" ht="15" x14ac:dyDescent="0.25">
      <c r="A856" s="890"/>
      <c r="B856" s="891"/>
      <c r="C856" s="877"/>
      <c r="D856" s="877"/>
      <c r="E856" s="875"/>
    </row>
    <row r="857" spans="1:13" x14ac:dyDescent="0.2">
      <c r="A857" s="884" t="s">
        <v>807</v>
      </c>
      <c r="B857" s="882">
        <v>0</v>
      </c>
      <c r="C857" s="882">
        <v>0</v>
      </c>
      <c r="D857" s="882">
        <v>0</v>
      </c>
      <c r="E857" s="883">
        <f t="shared" ref="E857:E874" si="41">D857-C857</f>
        <v>0</v>
      </c>
    </row>
    <row r="858" spans="1:13" x14ac:dyDescent="0.2">
      <c r="A858" s="884" t="s">
        <v>808</v>
      </c>
      <c r="B858" s="882">
        <v>0</v>
      </c>
      <c r="C858" s="882">
        <v>0</v>
      </c>
      <c r="D858" s="882">
        <v>0</v>
      </c>
      <c r="E858" s="883">
        <f t="shared" si="41"/>
        <v>0</v>
      </c>
    </row>
    <row r="859" spans="1:13" x14ac:dyDescent="0.2">
      <c r="A859" s="884" t="s">
        <v>809</v>
      </c>
      <c r="B859" s="882">
        <v>39226.82</v>
      </c>
      <c r="C859" s="882">
        <v>39227</v>
      </c>
      <c r="D859" s="882">
        <v>39227</v>
      </c>
      <c r="E859" s="883">
        <f t="shared" si="41"/>
        <v>0</v>
      </c>
    </row>
    <row r="860" spans="1:13" ht="15" x14ac:dyDescent="0.25">
      <c r="A860" s="873" t="s">
        <v>181</v>
      </c>
      <c r="B860" s="885">
        <f>B859+B858+B857</f>
        <v>39226.82</v>
      </c>
      <c r="C860" s="885">
        <f>C859+C858+C857</f>
        <v>39227</v>
      </c>
      <c r="D860" s="885">
        <f>D859+D858+D857</f>
        <v>39227</v>
      </c>
      <c r="E860" s="886">
        <f t="shared" si="41"/>
        <v>0</v>
      </c>
    </row>
    <row r="861" spans="1:13" x14ac:dyDescent="0.2">
      <c r="A861" s="884" t="s">
        <v>84</v>
      </c>
      <c r="B861" s="882">
        <v>0</v>
      </c>
      <c r="C861" s="882">
        <v>0</v>
      </c>
      <c r="D861" s="882">
        <v>0</v>
      </c>
      <c r="E861" s="883">
        <f t="shared" si="41"/>
        <v>0</v>
      </c>
    </row>
    <row r="862" spans="1:13" x14ac:dyDescent="0.2">
      <c r="A862" s="884" t="s">
        <v>85</v>
      </c>
      <c r="B862" s="882">
        <v>0</v>
      </c>
      <c r="C862" s="882">
        <v>947</v>
      </c>
      <c r="D862" s="882">
        <v>20000</v>
      </c>
      <c r="E862" s="883">
        <f t="shared" si="41"/>
        <v>19053</v>
      </c>
    </row>
    <row r="863" spans="1:13" x14ac:dyDescent="0.2">
      <c r="A863" s="884" t="s">
        <v>810</v>
      </c>
      <c r="B863" s="882">
        <v>0</v>
      </c>
      <c r="C863" s="882">
        <v>0</v>
      </c>
      <c r="D863" s="882">
        <v>0</v>
      </c>
      <c r="E863" s="883">
        <f t="shared" si="41"/>
        <v>0</v>
      </c>
    </row>
    <row r="864" spans="1:13" ht="15" x14ac:dyDescent="0.25">
      <c r="A864" s="873" t="s">
        <v>811</v>
      </c>
      <c r="B864" s="885">
        <f>B863+B862+B861</f>
        <v>0</v>
      </c>
      <c r="C864" s="885">
        <f>C863+C862+C861</f>
        <v>947</v>
      </c>
      <c r="D864" s="885">
        <f>D863+D862+D861</f>
        <v>20000</v>
      </c>
      <c r="E864" s="886">
        <f t="shared" si="41"/>
        <v>19053</v>
      </c>
    </row>
    <row r="865" spans="1:5" x14ac:dyDescent="0.2">
      <c r="A865" s="884" t="s">
        <v>87</v>
      </c>
      <c r="B865" s="882">
        <v>0</v>
      </c>
      <c r="C865" s="882">
        <v>0</v>
      </c>
      <c r="D865" s="882">
        <v>0</v>
      </c>
      <c r="E865" s="883">
        <f t="shared" si="41"/>
        <v>0</v>
      </c>
    </row>
    <row r="866" spans="1:5" x14ac:dyDescent="0.2">
      <c r="A866" s="884" t="s">
        <v>95</v>
      </c>
      <c r="B866" s="882">
        <v>0</v>
      </c>
      <c r="C866" s="882">
        <v>0</v>
      </c>
      <c r="D866" s="882">
        <v>0</v>
      </c>
      <c r="E866" s="883">
        <f t="shared" si="41"/>
        <v>0</v>
      </c>
    </row>
    <row r="867" spans="1:5" x14ac:dyDescent="0.2">
      <c r="A867" s="884" t="s">
        <v>188</v>
      </c>
      <c r="B867" s="882">
        <v>0</v>
      </c>
      <c r="C867" s="882">
        <v>0</v>
      </c>
      <c r="D867" s="882">
        <v>0</v>
      </c>
      <c r="E867" s="883">
        <f t="shared" si="41"/>
        <v>0</v>
      </c>
    </row>
    <row r="868" spans="1:5" x14ac:dyDescent="0.2">
      <c r="A868" s="884" t="s">
        <v>812</v>
      </c>
      <c r="B868" s="882">
        <v>0</v>
      </c>
      <c r="C868" s="882">
        <v>0</v>
      </c>
      <c r="D868" s="882">
        <v>0</v>
      </c>
      <c r="E868" s="883">
        <f t="shared" si="41"/>
        <v>0</v>
      </c>
    </row>
    <row r="869" spans="1:5" ht="15" x14ac:dyDescent="0.25">
      <c r="A869" s="873" t="s">
        <v>190</v>
      </c>
      <c r="B869" s="885">
        <f>B868+B867+B866+B865</f>
        <v>0</v>
      </c>
      <c r="C869" s="885">
        <f>C868+C867+C866+C865</f>
        <v>0</v>
      </c>
      <c r="D869" s="885">
        <f>D868+D867+D866+D865</f>
        <v>0</v>
      </c>
      <c r="E869" s="886">
        <f t="shared" si="41"/>
        <v>0</v>
      </c>
    </row>
    <row r="870" spans="1:5" x14ac:dyDescent="0.2">
      <c r="A870" s="884" t="s">
        <v>813</v>
      </c>
      <c r="B870" s="882">
        <v>0</v>
      </c>
      <c r="C870" s="882">
        <v>0</v>
      </c>
      <c r="D870" s="882">
        <v>0</v>
      </c>
      <c r="E870" s="883">
        <f t="shared" si="41"/>
        <v>0</v>
      </c>
    </row>
    <row r="871" spans="1:5" x14ac:dyDescent="0.2">
      <c r="A871" s="884" t="s">
        <v>192</v>
      </c>
      <c r="B871" s="882">
        <v>0</v>
      </c>
      <c r="C871" s="882">
        <v>0</v>
      </c>
      <c r="D871" s="882">
        <v>0</v>
      </c>
      <c r="E871" s="883">
        <f t="shared" si="41"/>
        <v>0</v>
      </c>
    </row>
    <row r="872" spans="1:5" x14ac:dyDescent="0.2">
      <c r="A872" s="884" t="s">
        <v>193</v>
      </c>
      <c r="B872" s="882">
        <v>0</v>
      </c>
      <c r="C872" s="882">
        <v>0</v>
      </c>
      <c r="D872" s="882">
        <v>0</v>
      </c>
      <c r="E872" s="883">
        <f t="shared" si="41"/>
        <v>0</v>
      </c>
    </row>
    <row r="873" spans="1:5" ht="15" x14ac:dyDescent="0.25">
      <c r="A873" s="873" t="s">
        <v>814</v>
      </c>
      <c r="B873" s="885">
        <f>B872+B871+B870</f>
        <v>0</v>
      </c>
      <c r="C873" s="885">
        <f>C872+C871+C870</f>
        <v>0</v>
      </c>
      <c r="D873" s="885">
        <f>D872+D871+D870</f>
        <v>0</v>
      </c>
      <c r="E873" s="886">
        <f t="shared" si="41"/>
        <v>0</v>
      </c>
    </row>
    <row r="874" spans="1:5" ht="15" x14ac:dyDescent="0.25">
      <c r="A874" s="887" t="s">
        <v>270</v>
      </c>
      <c r="B874" s="888">
        <f>B873+B869+B864+B860</f>
        <v>39226.82</v>
      </c>
      <c r="C874" s="888">
        <f>C873+C869+C864+C860</f>
        <v>40174</v>
      </c>
      <c r="D874" s="888">
        <f>D873+D869+D864+D860</f>
        <v>59227</v>
      </c>
      <c r="E874" s="889">
        <f t="shared" si="41"/>
        <v>19053</v>
      </c>
    </row>
    <row r="875" spans="1:5" ht="15" x14ac:dyDescent="0.25">
      <c r="A875" s="873" t="s">
        <v>898</v>
      </c>
      <c r="B875" s="870" t="s">
        <v>571</v>
      </c>
      <c r="C875" s="870" t="s">
        <v>203</v>
      </c>
      <c r="D875" s="870" t="s">
        <v>203</v>
      </c>
      <c r="E875" s="872" t="s">
        <v>805</v>
      </c>
    </row>
    <row r="876" spans="1:5" ht="15" x14ac:dyDescent="0.25">
      <c r="A876" s="873" t="s">
        <v>899</v>
      </c>
      <c r="B876" s="870" t="s">
        <v>543</v>
      </c>
      <c r="C876" s="870" t="s">
        <v>543</v>
      </c>
      <c r="D876" s="871" t="s">
        <v>565</v>
      </c>
      <c r="E876" s="872" t="s">
        <v>543</v>
      </c>
    </row>
    <row r="877" spans="1:5" ht="15" x14ac:dyDescent="0.25">
      <c r="A877" s="890"/>
      <c r="B877" s="891"/>
      <c r="C877" s="877"/>
      <c r="D877" s="877"/>
      <c r="E877" s="875"/>
    </row>
    <row r="878" spans="1:5" x14ac:dyDescent="0.2">
      <c r="A878" s="884" t="s">
        <v>807</v>
      </c>
      <c r="B878" s="882">
        <v>38695.81</v>
      </c>
      <c r="C878" s="882">
        <v>38696</v>
      </c>
      <c r="D878" s="882">
        <v>37234</v>
      </c>
      <c r="E878" s="883">
        <f t="shared" ref="E878:E895" si="42">D878-C878</f>
        <v>-1462</v>
      </c>
    </row>
    <row r="879" spans="1:5" x14ac:dyDescent="0.2">
      <c r="A879" s="884" t="s">
        <v>808</v>
      </c>
      <c r="B879" s="882">
        <v>0</v>
      </c>
      <c r="C879" s="882">
        <v>0</v>
      </c>
      <c r="D879" s="882">
        <v>0</v>
      </c>
      <c r="E879" s="883">
        <f t="shared" si="42"/>
        <v>0</v>
      </c>
    </row>
    <row r="880" spans="1:5" x14ac:dyDescent="0.2">
      <c r="A880" s="884" t="s">
        <v>809</v>
      </c>
      <c r="B880" s="882">
        <v>17994.34</v>
      </c>
      <c r="C880" s="882">
        <v>17995</v>
      </c>
      <c r="D880" s="882">
        <v>13479</v>
      </c>
      <c r="E880" s="883">
        <f t="shared" si="42"/>
        <v>-4516</v>
      </c>
    </row>
    <row r="881" spans="1:5" ht="15" x14ac:dyDescent="0.25">
      <c r="A881" s="873" t="s">
        <v>181</v>
      </c>
      <c r="B881" s="885">
        <f>B880+B879+B878</f>
        <v>56690.149999999994</v>
      </c>
      <c r="C881" s="885">
        <f>C880+C879+C878</f>
        <v>56691</v>
      </c>
      <c r="D881" s="885">
        <f>D880+D879+D878</f>
        <v>50713</v>
      </c>
      <c r="E881" s="886">
        <f t="shared" si="42"/>
        <v>-5978</v>
      </c>
    </row>
    <row r="882" spans="1:5" x14ac:dyDescent="0.2">
      <c r="A882" s="884" t="s">
        <v>84</v>
      </c>
      <c r="B882" s="882">
        <v>0</v>
      </c>
      <c r="C882" s="882">
        <v>0</v>
      </c>
      <c r="D882" s="882">
        <v>0</v>
      </c>
      <c r="E882" s="883">
        <f t="shared" si="42"/>
        <v>0</v>
      </c>
    </row>
    <row r="883" spans="1:5" x14ac:dyDescent="0.2">
      <c r="A883" s="884" t="s">
        <v>85</v>
      </c>
      <c r="B883" s="882">
        <v>314.47000000000003</v>
      </c>
      <c r="C883" s="882">
        <v>315</v>
      </c>
      <c r="D883" s="882">
        <v>0</v>
      </c>
      <c r="E883" s="883">
        <f t="shared" si="42"/>
        <v>-315</v>
      </c>
    </row>
    <row r="884" spans="1:5" x14ac:dyDescent="0.2">
      <c r="A884" s="884" t="s">
        <v>810</v>
      </c>
      <c r="B884" s="882">
        <v>0</v>
      </c>
      <c r="C884" s="882">
        <v>0</v>
      </c>
      <c r="D884" s="882">
        <v>0</v>
      </c>
      <c r="E884" s="883">
        <f t="shared" si="42"/>
        <v>0</v>
      </c>
    </row>
    <row r="885" spans="1:5" ht="15" x14ac:dyDescent="0.25">
      <c r="A885" s="873" t="s">
        <v>811</v>
      </c>
      <c r="B885" s="885">
        <f>B884+B883+B882</f>
        <v>314.47000000000003</v>
      </c>
      <c r="C885" s="885">
        <f>C884+C883+C882</f>
        <v>315</v>
      </c>
      <c r="D885" s="885">
        <f>D884+D883+D882</f>
        <v>0</v>
      </c>
      <c r="E885" s="886">
        <f t="shared" si="42"/>
        <v>-315</v>
      </c>
    </row>
    <row r="886" spans="1:5" x14ac:dyDescent="0.2">
      <c r="A886" s="884" t="s">
        <v>87</v>
      </c>
      <c r="B886" s="882">
        <v>0</v>
      </c>
      <c r="C886" s="882">
        <v>0</v>
      </c>
      <c r="D886" s="882">
        <v>0</v>
      </c>
      <c r="E886" s="883">
        <f t="shared" si="42"/>
        <v>0</v>
      </c>
    </row>
    <row r="887" spans="1:5" x14ac:dyDescent="0.2">
      <c r="A887" s="884" t="s">
        <v>95</v>
      </c>
      <c r="B887" s="882">
        <v>0</v>
      </c>
      <c r="C887" s="882">
        <v>0</v>
      </c>
      <c r="D887" s="882">
        <v>0</v>
      </c>
      <c r="E887" s="883">
        <f t="shared" si="42"/>
        <v>0</v>
      </c>
    </row>
    <row r="888" spans="1:5" x14ac:dyDescent="0.2">
      <c r="A888" s="884" t="s">
        <v>188</v>
      </c>
      <c r="B888" s="882">
        <v>0</v>
      </c>
      <c r="C888" s="882">
        <v>0</v>
      </c>
      <c r="D888" s="882">
        <v>0</v>
      </c>
      <c r="E888" s="883">
        <f t="shared" si="42"/>
        <v>0</v>
      </c>
    </row>
    <row r="889" spans="1:5" x14ac:dyDescent="0.2">
      <c r="A889" s="884" t="s">
        <v>812</v>
      </c>
      <c r="B889" s="882">
        <v>0</v>
      </c>
      <c r="C889" s="882">
        <v>0</v>
      </c>
      <c r="D889" s="882">
        <v>0</v>
      </c>
      <c r="E889" s="883">
        <f t="shared" si="42"/>
        <v>0</v>
      </c>
    </row>
    <row r="890" spans="1:5" ht="15" x14ac:dyDescent="0.25">
      <c r="A890" s="873" t="s">
        <v>190</v>
      </c>
      <c r="B890" s="885">
        <f>B889+B888+B887+B886</f>
        <v>0</v>
      </c>
      <c r="C890" s="885">
        <f>C889+C888+C887+C886</f>
        <v>0</v>
      </c>
      <c r="D890" s="885">
        <f>D889+D888+D887+D886</f>
        <v>0</v>
      </c>
      <c r="E890" s="886">
        <f t="shared" si="42"/>
        <v>0</v>
      </c>
    </row>
    <row r="891" spans="1:5" x14ac:dyDescent="0.2">
      <c r="A891" s="884" t="s">
        <v>813</v>
      </c>
      <c r="B891" s="882">
        <v>0</v>
      </c>
      <c r="C891" s="882">
        <v>0</v>
      </c>
      <c r="D891" s="882">
        <v>0</v>
      </c>
      <c r="E891" s="883">
        <f t="shared" si="42"/>
        <v>0</v>
      </c>
    </row>
    <row r="892" spans="1:5" x14ac:dyDescent="0.2">
      <c r="A892" s="884" t="s">
        <v>192</v>
      </c>
      <c r="B892" s="882">
        <v>0</v>
      </c>
      <c r="C892" s="882">
        <v>0</v>
      </c>
      <c r="D892" s="882">
        <v>0</v>
      </c>
      <c r="E892" s="883">
        <f t="shared" si="42"/>
        <v>0</v>
      </c>
    </row>
    <row r="893" spans="1:5" x14ac:dyDescent="0.2">
      <c r="A893" s="884" t="s">
        <v>193</v>
      </c>
      <c r="B893" s="882">
        <v>0</v>
      </c>
      <c r="C893" s="882">
        <v>0</v>
      </c>
      <c r="D893" s="882">
        <v>0</v>
      </c>
      <c r="E893" s="883">
        <f t="shared" si="42"/>
        <v>0</v>
      </c>
    </row>
    <row r="894" spans="1:5" ht="15" x14ac:dyDescent="0.25">
      <c r="A894" s="873" t="s">
        <v>814</v>
      </c>
      <c r="B894" s="885">
        <f>B893+B892+B891</f>
        <v>0</v>
      </c>
      <c r="C894" s="885">
        <f>C893+C892+C891</f>
        <v>0</v>
      </c>
      <c r="D894" s="885">
        <f>D893+D892+D891</f>
        <v>0</v>
      </c>
      <c r="E894" s="886">
        <f t="shared" si="42"/>
        <v>0</v>
      </c>
    </row>
    <row r="895" spans="1:5" ht="15" x14ac:dyDescent="0.25">
      <c r="A895" s="887" t="s">
        <v>270</v>
      </c>
      <c r="B895" s="888">
        <f>B894+B890+B885+B881</f>
        <v>57004.619999999995</v>
      </c>
      <c r="C895" s="888">
        <f>C894+C890+C885+C881</f>
        <v>57006</v>
      </c>
      <c r="D895" s="888">
        <f>D894+D890+D885+D881</f>
        <v>50713</v>
      </c>
      <c r="E895" s="889">
        <f t="shared" si="42"/>
        <v>-6293</v>
      </c>
    </row>
    <row r="896" spans="1:5" ht="15" x14ac:dyDescent="0.25">
      <c r="A896" s="873" t="s">
        <v>900</v>
      </c>
      <c r="B896" s="870" t="s">
        <v>571</v>
      </c>
      <c r="C896" s="870" t="s">
        <v>203</v>
      </c>
      <c r="D896" s="870" t="s">
        <v>203</v>
      </c>
      <c r="E896" s="872" t="s">
        <v>805</v>
      </c>
    </row>
    <row r="897" spans="1:5" ht="15" x14ac:dyDescent="0.25">
      <c r="A897" s="873" t="s">
        <v>901</v>
      </c>
      <c r="B897" s="870" t="s">
        <v>543</v>
      </c>
      <c r="C897" s="870" t="s">
        <v>543</v>
      </c>
      <c r="D897" s="871" t="s">
        <v>565</v>
      </c>
      <c r="E897" s="872" t="s">
        <v>543</v>
      </c>
    </row>
    <row r="898" spans="1:5" ht="15" x14ac:dyDescent="0.25">
      <c r="A898" s="890"/>
      <c r="B898" s="891"/>
      <c r="C898" s="877"/>
      <c r="D898" s="877"/>
      <c r="E898" s="875"/>
    </row>
    <row r="899" spans="1:5" x14ac:dyDescent="0.2">
      <c r="A899" s="884" t="s">
        <v>807</v>
      </c>
      <c r="B899" s="882">
        <v>130368.78</v>
      </c>
      <c r="C899" s="882">
        <v>133391.9</v>
      </c>
      <c r="D899" s="882">
        <v>130302</v>
      </c>
      <c r="E899" s="883">
        <f t="shared" ref="E899:E916" si="43">D899-C899</f>
        <v>-3089.8999999999942</v>
      </c>
    </row>
    <row r="900" spans="1:5" x14ac:dyDescent="0.2">
      <c r="A900" s="884" t="s">
        <v>808</v>
      </c>
      <c r="B900" s="882">
        <v>0</v>
      </c>
      <c r="C900" s="882">
        <v>0</v>
      </c>
      <c r="D900" s="882">
        <v>0</v>
      </c>
      <c r="E900" s="883">
        <f t="shared" si="43"/>
        <v>0</v>
      </c>
    </row>
    <row r="901" spans="1:5" x14ac:dyDescent="0.2">
      <c r="A901" s="884" t="s">
        <v>809</v>
      </c>
      <c r="B901" s="882">
        <v>43533.9</v>
      </c>
      <c r="C901" s="882">
        <v>43534</v>
      </c>
      <c r="D901" s="882">
        <v>45013</v>
      </c>
      <c r="E901" s="883">
        <f t="shared" si="43"/>
        <v>1479</v>
      </c>
    </row>
    <row r="902" spans="1:5" ht="15" x14ac:dyDescent="0.25">
      <c r="A902" s="873" t="s">
        <v>181</v>
      </c>
      <c r="B902" s="885">
        <f>B901+B900+B899</f>
        <v>173902.68</v>
      </c>
      <c r="C902" s="885">
        <f>C901+C900+C899</f>
        <v>176925.9</v>
      </c>
      <c r="D902" s="885">
        <f>D901+D900+D899</f>
        <v>175315</v>
      </c>
      <c r="E902" s="886">
        <f t="shared" si="43"/>
        <v>-1610.8999999999942</v>
      </c>
    </row>
    <row r="903" spans="1:5" x14ac:dyDescent="0.2">
      <c r="A903" s="884" t="s">
        <v>84</v>
      </c>
      <c r="B903" s="882">
        <v>2855.66</v>
      </c>
      <c r="C903" s="882">
        <v>3040</v>
      </c>
      <c r="D903" s="882">
        <v>1600</v>
      </c>
      <c r="E903" s="883">
        <f t="shared" si="43"/>
        <v>-1440</v>
      </c>
    </row>
    <row r="904" spans="1:5" x14ac:dyDescent="0.2">
      <c r="A904" s="884" t="s">
        <v>85</v>
      </c>
      <c r="B904" s="882">
        <v>459.66</v>
      </c>
      <c r="C904" s="882">
        <v>500</v>
      </c>
      <c r="D904" s="882">
        <v>500</v>
      </c>
      <c r="E904" s="883">
        <f t="shared" si="43"/>
        <v>0</v>
      </c>
    </row>
    <row r="905" spans="1:5" x14ac:dyDescent="0.2">
      <c r="A905" s="884" t="s">
        <v>810</v>
      </c>
      <c r="B905" s="882">
        <v>201.24</v>
      </c>
      <c r="C905" s="882">
        <v>210</v>
      </c>
      <c r="D905" s="882">
        <v>500</v>
      </c>
      <c r="E905" s="883">
        <f t="shared" si="43"/>
        <v>290</v>
      </c>
    </row>
    <row r="906" spans="1:5" ht="15" x14ac:dyDescent="0.25">
      <c r="A906" s="873" t="s">
        <v>811</v>
      </c>
      <c r="B906" s="885">
        <f>B905+B904+B903</f>
        <v>3516.56</v>
      </c>
      <c r="C906" s="885">
        <f>C905+C904+C903</f>
        <v>3750</v>
      </c>
      <c r="D906" s="885">
        <f>D905+D904+D903</f>
        <v>2600</v>
      </c>
      <c r="E906" s="886">
        <f t="shared" si="43"/>
        <v>-1150</v>
      </c>
    </row>
    <row r="907" spans="1:5" x14ac:dyDescent="0.2">
      <c r="A907" s="884" t="s">
        <v>87</v>
      </c>
      <c r="B907" s="882">
        <v>0</v>
      </c>
      <c r="C907" s="882">
        <v>0</v>
      </c>
      <c r="D907" s="882">
        <v>0</v>
      </c>
      <c r="E907" s="883">
        <f t="shared" si="43"/>
        <v>0</v>
      </c>
    </row>
    <row r="908" spans="1:5" x14ac:dyDescent="0.2">
      <c r="A908" s="884" t="s">
        <v>95</v>
      </c>
      <c r="B908" s="882">
        <v>0</v>
      </c>
      <c r="C908" s="882">
        <v>0</v>
      </c>
      <c r="D908" s="882">
        <v>0</v>
      </c>
      <c r="E908" s="883">
        <f t="shared" si="43"/>
        <v>0</v>
      </c>
    </row>
    <row r="909" spans="1:5" x14ac:dyDescent="0.2">
      <c r="A909" s="884" t="s">
        <v>188</v>
      </c>
      <c r="B909" s="882">
        <v>0</v>
      </c>
      <c r="C909" s="882">
        <v>0</v>
      </c>
      <c r="D909" s="882">
        <v>0</v>
      </c>
      <c r="E909" s="883">
        <f t="shared" si="43"/>
        <v>0</v>
      </c>
    </row>
    <row r="910" spans="1:5" x14ac:dyDescent="0.2">
      <c r="A910" s="884" t="s">
        <v>812</v>
      </c>
      <c r="B910" s="882">
        <v>0</v>
      </c>
      <c r="C910" s="882">
        <v>0</v>
      </c>
      <c r="D910" s="882">
        <v>0</v>
      </c>
      <c r="E910" s="883">
        <f t="shared" si="43"/>
        <v>0</v>
      </c>
    </row>
    <row r="911" spans="1:5" ht="15" x14ac:dyDescent="0.25">
      <c r="A911" s="873" t="s">
        <v>190</v>
      </c>
      <c r="B911" s="885">
        <f>B910+B909+B908+B907</f>
        <v>0</v>
      </c>
      <c r="C911" s="885">
        <f>C910+C909+C908+C907</f>
        <v>0</v>
      </c>
      <c r="D911" s="885">
        <f>D910+D909+D908+D907</f>
        <v>0</v>
      </c>
      <c r="E911" s="886">
        <f t="shared" si="43"/>
        <v>0</v>
      </c>
    </row>
    <row r="912" spans="1:5" x14ac:dyDescent="0.2">
      <c r="A912" s="884" t="s">
        <v>813</v>
      </c>
      <c r="B912" s="882">
        <v>3244.18</v>
      </c>
      <c r="C912" s="882">
        <v>3850</v>
      </c>
      <c r="D912" s="882">
        <v>0</v>
      </c>
      <c r="E912" s="883">
        <f t="shared" si="43"/>
        <v>-3850</v>
      </c>
    </row>
    <row r="913" spans="1:5" x14ac:dyDescent="0.2">
      <c r="A913" s="884" t="s">
        <v>192</v>
      </c>
      <c r="B913" s="882">
        <v>0</v>
      </c>
      <c r="C913" s="882">
        <v>0</v>
      </c>
      <c r="D913" s="882">
        <v>0</v>
      </c>
      <c r="E913" s="883">
        <f t="shared" si="43"/>
        <v>0</v>
      </c>
    </row>
    <row r="914" spans="1:5" x14ac:dyDescent="0.2">
      <c r="A914" s="884" t="s">
        <v>193</v>
      </c>
      <c r="B914" s="882">
        <v>0</v>
      </c>
      <c r="C914" s="882">
        <v>0</v>
      </c>
      <c r="D914" s="882">
        <v>0</v>
      </c>
      <c r="E914" s="883">
        <f t="shared" si="43"/>
        <v>0</v>
      </c>
    </row>
    <row r="915" spans="1:5" ht="15" x14ac:dyDescent="0.25">
      <c r="A915" s="873" t="s">
        <v>814</v>
      </c>
      <c r="B915" s="885">
        <f>B914+B913+B912</f>
        <v>3244.18</v>
      </c>
      <c r="C915" s="885">
        <f>C914+C913+C912</f>
        <v>3850</v>
      </c>
      <c r="D915" s="885">
        <f>D914+D913+D912</f>
        <v>0</v>
      </c>
      <c r="E915" s="886">
        <f t="shared" si="43"/>
        <v>-3850</v>
      </c>
    </row>
    <row r="916" spans="1:5" ht="15" x14ac:dyDescent="0.25">
      <c r="A916" s="887" t="s">
        <v>270</v>
      </c>
      <c r="B916" s="888">
        <f>B915+B911+B906+B902</f>
        <v>180663.41999999998</v>
      </c>
      <c r="C916" s="888">
        <f>C915+C911+C906+C902</f>
        <v>184525.9</v>
      </c>
      <c r="D916" s="888">
        <f>D915+D911+D906+D902</f>
        <v>177915</v>
      </c>
      <c r="E916" s="889">
        <f t="shared" si="43"/>
        <v>-6610.8999999999942</v>
      </c>
    </row>
    <row r="917" spans="1:5" ht="15" x14ac:dyDescent="0.25">
      <c r="A917" s="873" t="s">
        <v>902</v>
      </c>
      <c r="B917" s="870" t="s">
        <v>571</v>
      </c>
      <c r="C917" s="870" t="s">
        <v>203</v>
      </c>
      <c r="D917" s="870" t="s">
        <v>203</v>
      </c>
      <c r="E917" s="872" t="s">
        <v>805</v>
      </c>
    </row>
    <row r="918" spans="1:5" ht="15" x14ac:dyDescent="0.25">
      <c r="A918" s="873" t="s">
        <v>903</v>
      </c>
      <c r="B918" s="870" t="s">
        <v>543</v>
      </c>
      <c r="C918" s="870" t="s">
        <v>543</v>
      </c>
      <c r="D918" s="871" t="s">
        <v>565</v>
      </c>
      <c r="E918" s="872" t="s">
        <v>543</v>
      </c>
    </row>
    <row r="919" spans="1:5" ht="15" x14ac:dyDescent="0.25">
      <c r="A919" s="890"/>
      <c r="B919" s="891"/>
      <c r="C919" s="877"/>
      <c r="D919" s="877"/>
      <c r="E919" s="875"/>
    </row>
    <row r="920" spans="1:5" x14ac:dyDescent="0.2">
      <c r="A920" s="884" t="s">
        <v>807</v>
      </c>
      <c r="B920" s="882">
        <v>171314.25</v>
      </c>
      <c r="C920" s="882">
        <v>171315</v>
      </c>
      <c r="D920" s="882">
        <v>157738</v>
      </c>
      <c r="E920" s="883">
        <f t="shared" ref="E920:E937" si="44">D920-C920</f>
        <v>-13577</v>
      </c>
    </row>
    <row r="921" spans="1:5" x14ac:dyDescent="0.2">
      <c r="A921" s="884" t="s">
        <v>808</v>
      </c>
      <c r="B921" s="882">
        <v>0</v>
      </c>
      <c r="C921" s="882">
        <v>0</v>
      </c>
      <c r="D921" s="882">
        <v>0</v>
      </c>
      <c r="E921" s="883">
        <f t="shared" si="44"/>
        <v>0</v>
      </c>
    </row>
    <row r="922" spans="1:5" x14ac:dyDescent="0.2">
      <c r="A922" s="884" t="s">
        <v>809</v>
      </c>
      <c r="B922" s="882">
        <v>82172.649999999994</v>
      </c>
      <c r="C922" s="882">
        <v>82173</v>
      </c>
      <c r="D922" s="882">
        <v>53470</v>
      </c>
      <c r="E922" s="883">
        <f t="shared" si="44"/>
        <v>-28703</v>
      </c>
    </row>
    <row r="923" spans="1:5" ht="15" x14ac:dyDescent="0.25">
      <c r="A923" s="873" t="s">
        <v>181</v>
      </c>
      <c r="B923" s="885">
        <f>B922+B921+B920</f>
        <v>253486.9</v>
      </c>
      <c r="C923" s="885">
        <f>C922+C921+C920</f>
        <v>253488</v>
      </c>
      <c r="D923" s="885">
        <f>D922+D921+D920</f>
        <v>211208</v>
      </c>
      <c r="E923" s="886">
        <f t="shared" si="44"/>
        <v>-42280</v>
      </c>
    </row>
    <row r="924" spans="1:5" x14ac:dyDescent="0.2">
      <c r="A924" s="884" t="s">
        <v>84</v>
      </c>
      <c r="B924" s="882">
        <v>2152.7800000000002</v>
      </c>
      <c r="C924" s="882">
        <v>2153</v>
      </c>
      <c r="D924" s="882">
        <v>1000</v>
      </c>
      <c r="E924" s="883">
        <f t="shared" si="44"/>
        <v>-1153</v>
      </c>
    </row>
    <row r="925" spans="1:5" x14ac:dyDescent="0.2">
      <c r="A925" s="884" t="s">
        <v>85</v>
      </c>
      <c r="B925" s="882">
        <v>424</v>
      </c>
      <c r="C925" s="882">
        <v>424</v>
      </c>
      <c r="D925" s="882">
        <v>500</v>
      </c>
      <c r="E925" s="883">
        <f t="shared" si="44"/>
        <v>76</v>
      </c>
    </row>
    <row r="926" spans="1:5" x14ac:dyDescent="0.2">
      <c r="A926" s="884" t="s">
        <v>810</v>
      </c>
      <c r="B926" s="882">
        <v>0</v>
      </c>
      <c r="C926" s="882">
        <v>0</v>
      </c>
      <c r="D926" s="882">
        <v>500</v>
      </c>
      <c r="E926" s="883">
        <f t="shared" si="44"/>
        <v>500</v>
      </c>
    </row>
    <row r="927" spans="1:5" ht="15" x14ac:dyDescent="0.25">
      <c r="A927" s="873" t="s">
        <v>811</v>
      </c>
      <c r="B927" s="885">
        <f>B926+B925+B924</f>
        <v>2576.7800000000002</v>
      </c>
      <c r="C927" s="885">
        <f>C926+C925+C924</f>
        <v>2577</v>
      </c>
      <c r="D927" s="885">
        <f>D926+D925+D924</f>
        <v>2000</v>
      </c>
      <c r="E927" s="886">
        <f t="shared" si="44"/>
        <v>-577</v>
      </c>
    </row>
    <row r="928" spans="1:5" x14ac:dyDescent="0.2">
      <c r="A928" s="884" t="s">
        <v>87</v>
      </c>
      <c r="B928" s="882">
        <v>0</v>
      </c>
      <c r="C928" s="882">
        <v>0</v>
      </c>
      <c r="D928" s="882">
        <v>0</v>
      </c>
      <c r="E928" s="883">
        <f t="shared" si="44"/>
        <v>0</v>
      </c>
    </row>
    <row r="929" spans="1:5" x14ac:dyDescent="0.2">
      <c r="A929" s="884" t="s">
        <v>95</v>
      </c>
      <c r="B929" s="882">
        <v>0</v>
      </c>
      <c r="C929" s="882">
        <v>0</v>
      </c>
      <c r="D929" s="882">
        <v>0</v>
      </c>
      <c r="E929" s="883">
        <f t="shared" si="44"/>
        <v>0</v>
      </c>
    </row>
    <row r="930" spans="1:5" x14ac:dyDescent="0.2">
      <c r="A930" s="884" t="s">
        <v>188</v>
      </c>
      <c r="B930" s="882">
        <v>0</v>
      </c>
      <c r="C930" s="882">
        <v>0</v>
      </c>
      <c r="D930" s="882">
        <v>0</v>
      </c>
      <c r="E930" s="883">
        <f t="shared" si="44"/>
        <v>0</v>
      </c>
    </row>
    <row r="931" spans="1:5" x14ac:dyDescent="0.2">
      <c r="A931" s="884" t="s">
        <v>812</v>
      </c>
      <c r="B931" s="882">
        <v>0</v>
      </c>
      <c r="C931" s="882">
        <v>0</v>
      </c>
      <c r="D931" s="882">
        <v>0</v>
      </c>
      <c r="E931" s="883">
        <f t="shared" si="44"/>
        <v>0</v>
      </c>
    </row>
    <row r="932" spans="1:5" ht="15" x14ac:dyDescent="0.25">
      <c r="A932" s="873" t="s">
        <v>190</v>
      </c>
      <c r="B932" s="885">
        <f>B931+B930+B929+B928</f>
        <v>0</v>
      </c>
      <c r="C932" s="885">
        <f>C931+C930+C929+C928</f>
        <v>0</v>
      </c>
      <c r="D932" s="885">
        <f>D931+D930+D929+D928</f>
        <v>0</v>
      </c>
      <c r="E932" s="886">
        <f t="shared" si="44"/>
        <v>0</v>
      </c>
    </row>
    <row r="933" spans="1:5" x14ac:dyDescent="0.2">
      <c r="A933" s="884" t="s">
        <v>813</v>
      </c>
      <c r="B933" s="882">
        <v>0</v>
      </c>
      <c r="C933" s="882">
        <v>0</v>
      </c>
      <c r="D933" s="882">
        <v>0</v>
      </c>
      <c r="E933" s="883">
        <f t="shared" si="44"/>
        <v>0</v>
      </c>
    </row>
    <row r="934" spans="1:5" x14ac:dyDescent="0.2">
      <c r="A934" s="884" t="s">
        <v>192</v>
      </c>
      <c r="B934" s="882">
        <v>0</v>
      </c>
      <c r="C934" s="882">
        <v>0</v>
      </c>
      <c r="D934" s="882">
        <v>0</v>
      </c>
      <c r="E934" s="883">
        <f t="shared" si="44"/>
        <v>0</v>
      </c>
    </row>
    <row r="935" spans="1:5" x14ac:dyDescent="0.2">
      <c r="A935" s="884" t="s">
        <v>193</v>
      </c>
      <c r="B935" s="882">
        <v>0</v>
      </c>
      <c r="C935" s="882">
        <v>0</v>
      </c>
      <c r="D935" s="882">
        <v>0</v>
      </c>
      <c r="E935" s="883">
        <f t="shared" si="44"/>
        <v>0</v>
      </c>
    </row>
    <row r="936" spans="1:5" ht="15" x14ac:dyDescent="0.25">
      <c r="A936" s="873" t="s">
        <v>814</v>
      </c>
      <c r="B936" s="885">
        <f>B935+B934+B933</f>
        <v>0</v>
      </c>
      <c r="C936" s="885">
        <f>C935+C934+C933</f>
        <v>0</v>
      </c>
      <c r="D936" s="885">
        <f>D935+D934+D933</f>
        <v>0</v>
      </c>
      <c r="E936" s="886">
        <f t="shared" si="44"/>
        <v>0</v>
      </c>
    </row>
    <row r="937" spans="1:5" ht="15" x14ac:dyDescent="0.25">
      <c r="A937" s="887" t="s">
        <v>270</v>
      </c>
      <c r="B937" s="888">
        <f>B936+B932+B927+B923</f>
        <v>256063.68</v>
      </c>
      <c r="C937" s="888">
        <f>C936+C932+C927+C923</f>
        <v>256065</v>
      </c>
      <c r="D937" s="888">
        <f>D936+D932+D927+D923</f>
        <v>213208</v>
      </c>
      <c r="E937" s="889">
        <f t="shared" si="44"/>
        <v>-42857</v>
      </c>
    </row>
    <row r="938" spans="1:5" ht="15" x14ac:dyDescent="0.25">
      <c r="A938" s="873" t="s">
        <v>904</v>
      </c>
      <c r="B938" s="870" t="s">
        <v>571</v>
      </c>
      <c r="C938" s="870" t="s">
        <v>203</v>
      </c>
      <c r="D938" s="870" t="s">
        <v>203</v>
      </c>
      <c r="E938" s="872" t="s">
        <v>805</v>
      </c>
    </row>
    <row r="939" spans="1:5" ht="15" x14ac:dyDescent="0.25">
      <c r="A939" s="873" t="s">
        <v>905</v>
      </c>
      <c r="B939" s="870" t="s">
        <v>543</v>
      </c>
      <c r="C939" s="870" t="s">
        <v>543</v>
      </c>
      <c r="D939" s="871" t="s">
        <v>565</v>
      </c>
      <c r="E939" s="872" t="s">
        <v>543</v>
      </c>
    </row>
    <row r="940" spans="1:5" ht="15" x14ac:dyDescent="0.25">
      <c r="A940" s="890"/>
      <c r="B940" s="891"/>
      <c r="C940" s="877"/>
      <c r="D940" s="877"/>
      <c r="E940" s="875"/>
    </row>
    <row r="941" spans="1:5" x14ac:dyDescent="0.2">
      <c r="A941" s="884" t="s">
        <v>807</v>
      </c>
      <c r="B941" s="882">
        <v>46725.47</v>
      </c>
      <c r="C941" s="882">
        <v>84896</v>
      </c>
      <c r="D941" s="882">
        <v>133209</v>
      </c>
      <c r="E941" s="883">
        <f t="shared" ref="E941:E958" si="45">D941-C941</f>
        <v>48313</v>
      </c>
    </row>
    <row r="942" spans="1:5" x14ac:dyDescent="0.2">
      <c r="A942" s="884" t="s">
        <v>808</v>
      </c>
      <c r="B942" s="882">
        <v>0</v>
      </c>
      <c r="C942" s="882">
        <v>0</v>
      </c>
      <c r="D942" s="882">
        <v>0</v>
      </c>
      <c r="E942" s="883">
        <f t="shared" si="45"/>
        <v>0</v>
      </c>
    </row>
    <row r="943" spans="1:5" x14ac:dyDescent="0.2">
      <c r="A943" s="884" t="s">
        <v>809</v>
      </c>
      <c r="B943" s="882">
        <v>16937.45</v>
      </c>
      <c r="C943" s="882">
        <v>45073</v>
      </c>
      <c r="D943" s="882">
        <v>47427</v>
      </c>
      <c r="E943" s="883">
        <f t="shared" si="45"/>
        <v>2354</v>
      </c>
    </row>
    <row r="944" spans="1:5" ht="15" x14ac:dyDescent="0.25">
      <c r="A944" s="873" t="s">
        <v>181</v>
      </c>
      <c r="B944" s="885">
        <f>B943+B942+B941</f>
        <v>63662.92</v>
      </c>
      <c r="C944" s="885">
        <f>C943+C942+C941</f>
        <v>129969</v>
      </c>
      <c r="D944" s="885">
        <f>D943+D942+D941</f>
        <v>180636</v>
      </c>
      <c r="E944" s="886">
        <f t="shared" si="45"/>
        <v>50667</v>
      </c>
    </row>
    <row r="945" spans="1:5" x14ac:dyDescent="0.2">
      <c r="A945" s="884" t="s">
        <v>84</v>
      </c>
      <c r="B945" s="882">
        <v>999.78</v>
      </c>
      <c r="C945" s="882">
        <v>1300</v>
      </c>
      <c r="D945" s="882">
        <v>2000</v>
      </c>
      <c r="E945" s="883">
        <f t="shared" si="45"/>
        <v>700</v>
      </c>
    </row>
    <row r="946" spans="1:5" x14ac:dyDescent="0.2">
      <c r="A946" s="884" t="s">
        <v>85</v>
      </c>
      <c r="B946" s="882">
        <v>606.41</v>
      </c>
      <c r="C946" s="882">
        <v>607</v>
      </c>
      <c r="D946" s="882">
        <v>500</v>
      </c>
      <c r="E946" s="883">
        <f t="shared" si="45"/>
        <v>-107</v>
      </c>
    </row>
    <row r="947" spans="1:5" x14ac:dyDescent="0.2">
      <c r="A947" s="884" t="s">
        <v>810</v>
      </c>
      <c r="B947" s="882">
        <v>565.54999999999995</v>
      </c>
      <c r="C947" s="882">
        <v>1093</v>
      </c>
      <c r="D947" s="882">
        <v>500</v>
      </c>
      <c r="E947" s="883">
        <f t="shared" si="45"/>
        <v>-593</v>
      </c>
    </row>
    <row r="948" spans="1:5" ht="15" x14ac:dyDescent="0.25">
      <c r="A948" s="873" t="s">
        <v>811</v>
      </c>
      <c r="B948" s="885">
        <f>B947+B946+B945</f>
        <v>2171.7399999999998</v>
      </c>
      <c r="C948" s="885">
        <f>C947+C946+C945</f>
        <v>3000</v>
      </c>
      <c r="D948" s="885">
        <f>D947+D946+D945</f>
        <v>3000</v>
      </c>
      <c r="E948" s="886">
        <f t="shared" si="45"/>
        <v>0</v>
      </c>
    </row>
    <row r="949" spans="1:5" x14ac:dyDescent="0.2">
      <c r="A949" s="884" t="s">
        <v>87</v>
      </c>
      <c r="B949" s="882">
        <v>0</v>
      </c>
      <c r="C949" s="882">
        <v>0</v>
      </c>
      <c r="D949" s="882">
        <v>0</v>
      </c>
      <c r="E949" s="883">
        <f t="shared" si="45"/>
        <v>0</v>
      </c>
    </row>
    <row r="950" spans="1:5" x14ac:dyDescent="0.2">
      <c r="A950" s="884" t="s">
        <v>95</v>
      </c>
      <c r="B950" s="882">
        <v>0</v>
      </c>
      <c r="C950" s="882">
        <v>0</v>
      </c>
      <c r="D950" s="882">
        <v>0</v>
      </c>
      <c r="E950" s="883">
        <f t="shared" si="45"/>
        <v>0</v>
      </c>
    </row>
    <row r="951" spans="1:5" x14ac:dyDescent="0.2">
      <c r="A951" s="884" t="s">
        <v>188</v>
      </c>
      <c r="B951" s="882">
        <v>0</v>
      </c>
      <c r="C951" s="882">
        <v>0</v>
      </c>
      <c r="D951" s="882">
        <v>0</v>
      </c>
      <c r="E951" s="883">
        <f t="shared" si="45"/>
        <v>0</v>
      </c>
    </row>
    <row r="952" spans="1:5" x14ac:dyDescent="0.2">
      <c r="A952" s="884" t="s">
        <v>812</v>
      </c>
      <c r="B952" s="882">
        <v>0</v>
      </c>
      <c r="C952" s="882">
        <v>0</v>
      </c>
      <c r="D952" s="882">
        <v>0</v>
      </c>
      <c r="E952" s="883">
        <f t="shared" si="45"/>
        <v>0</v>
      </c>
    </row>
    <row r="953" spans="1:5" ht="15" x14ac:dyDescent="0.25">
      <c r="A953" s="873" t="s">
        <v>190</v>
      </c>
      <c r="B953" s="885">
        <f>B952+B951+B950+B949</f>
        <v>0</v>
      </c>
      <c r="C953" s="885">
        <f>C952+C951+C950+C949</f>
        <v>0</v>
      </c>
      <c r="D953" s="885">
        <f>D952+D951+D950+D949</f>
        <v>0</v>
      </c>
      <c r="E953" s="886">
        <f t="shared" si="45"/>
        <v>0</v>
      </c>
    </row>
    <row r="954" spans="1:5" x14ac:dyDescent="0.2">
      <c r="A954" s="884" t="s">
        <v>813</v>
      </c>
      <c r="B954" s="882">
        <v>0</v>
      </c>
      <c r="C954" s="882">
        <v>0</v>
      </c>
      <c r="D954" s="882">
        <v>0</v>
      </c>
      <c r="E954" s="883">
        <f t="shared" si="45"/>
        <v>0</v>
      </c>
    </row>
    <row r="955" spans="1:5" x14ac:dyDescent="0.2">
      <c r="A955" s="884" t="s">
        <v>192</v>
      </c>
      <c r="B955" s="882">
        <v>0</v>
      </c>
      <c r="C955" s="882">
        <v>0</v>
      </c>
      <c r="D955" s="882">
        <v>0</v>
      </c>
      <c r="E955" s="883">
        <f t="shared" si="45"/>
        <v>0</v>
      </c>
    </row>
    <row r="956" spans="1:5" x14ac:dyDescent="0.2">
      <c r="A956" s="884" t="s">
        <v>193</v>
      </c>
      <c r="B956" s="882">
        <v>0</v>
      </c>
      <c r="C956" s="882">
        <v>0</v>
      </c>
      <c r="D956" s="882">
        <v>0</v>
      </c>
      <c r="E956" s="883">
        <f t="shared" si="45"/>
        <v>0</v>
      </c>
    </row>
    <row r="957" spans="1:5" ht="15" x14ac:dyDescent="0.25">
      <c r="A957" s="873" t="s">
        <v>814</v>
      </c>
      <c r="B957" s="885">
        <f>B956+B955+B954</f>
        <v>0</v>
      </c>
      <c r="C957" s="885">
        <f>C956+C955+C954</f>
        <v>0</v>
      </c>
      <c r="D957" s="885">
        <f>D956+D955+D954</f>
        <v>0</v>
      </c>
      <c r="E957" s="886">
        <f t="shared" si="45"/>
        <v>0</v>
      </c>
    </row>
    <row r="958" spans="1:5" ht="15" x14ac:dyDescent="0.25">
      <c r="A958" s="887" t="s">
        <v>270</v>
      </c>
      <c r="B958" s="888">
        <f>B957+B953+B948+B944</f>
        <v>65834.66</v>
      </c>
      <c r="C958" s="888">
        <f>C957+C953+C948+C944</f>
        <v>132969</v>
      </c>
      <c r="D958" s="888">
        <f>D957+D953+D948+D944</f>
        <v>183636</v>
      </c>
      <c r="E958" s="889">
        <f t="shared" si="45"/>
        <v>50667</v>
      </c>
    </row>
    <row r="959" spans="1:5" ht="15" x14ac:dyDescent="0.25">
      <c r="A959" s="873" t="s">
        <v>906</v>
      </c>
      <c r="B959" s="870" t="s">
        <v>571</v>
      </c>
      <c r="C959" s="870" t="s">
        <v>203</v>
      </c>
      <c r="D959" s="870" t="s">
        <v>203</v>
      </c>
      <c r="E959" s="872" t="s">
        <v>805</v>
      </c>
    </row>
    <row r="960" spans="1:5" ht="15" x14ac:dyDescent="0.25">
      <c r="A960" s="873" t="s">
        <v>907</v>
      </c>
      <c r="B960" s="870" t="s">
        <v>543</v>
      </c>
      <c r="C960" s="870" t="s">
        <v>543</v>
      </c>
      <c r="D960" s="871" t="s">
        <v>565</v>
      </c>
      <c r="E960" s="872" t="s">
        <v>543</v>
      </c>
    </row>
    <row r="961" spans="1:5" ht="15" x14ac:dyDescent="0.25">
      <c r="A961" s="890"/>
      <c r="B961" s="891"/>
      <c r="C961" s="877"/>
      <c r="D961" s="877"/>
      <c r="E961" s="875"/>
    </row>
    <row r="962" spans="1:5" x14ac:dyDescent="0.2">
      <c r="A962" s="884" t="s">
        <v>807</v>
      </c>
      <c r="B962" s="882">
        <v>138180.24</v>
      </c>
      <c r="C962" s="882">
        <v>138181</v>
      </c>
      <c r="D962" s="882">
        <v>134598</v>
      </c>
      <c r="E962" s="883">
        <f t="shared" ref="E962:E979" si="46">D962-C962</f>
        <v>-3583</v>
      </c>
    </row>
    <row r="963" spans="1:5" x14ac:dyDescent="0.2">
      <c r="A963" s="884" t="s">
        <v>808</v>
      </c>
      <c r="B963" s="882">
        <v>0</v>
      </c>
      <c r="C963" s="882">
        <v>0</v>
      </c>
      <c r="D963" s="882">
        <v>0</v>
      </c>
      <c r="E963" s="883">
        <f t="shared" si="46"/>
        <v>0</v>
      </c>
    </row>
    <row r="964" spans="1:5" x14ac:dyDescent="0.2">
      <c r="A964" s="884" t="s">
        <v>809</v>
      </c>
      <c r="B964" s="882">
        <v>60508.82</v>
      </c>
      <c r="C964" s="882">
        <v>60509</v>
      </c>
      <c r="D964" s="882">
        <v>49443</v>
      </c>
      <c r="E964" s="883">
        <f t="shared" si="46"/>
        <v>-11066</v>
      </c>
    </row>
    <row r="965" spans="1:5" ht="15" x14ac:dyDescent="0.25">
      <c r="A965" s="873" t="s">
        <v>181</v>
      </c>
      <c r="B965" s="885">
        <f>B964+B963+B962</f>
        <v>198689.06</v>
      </c>
      <c r="C965" s="885">
        <f>C964+C963+C962</f>
        <v>198690</v>
      </c>
      <c r="D965" s="885">
        <f>D964+D963+D962</f>
        <v>184041</v>
      </c>
      <c r="E965" s="886">
        <f t="shared" si="46"/>
        <v>-14649</v>
      </c>
    </row>
    <row r="966" spans="1:5" x14ac:dyDescent="0.2">
      <c r="A966" s="884" t="s">
        <v>84</v>
      </c>
      <c r="B966" s="882">
        <v>1373.8000000000002</v>
      </c>
      <c r="C966" s="882">
        <v>1374</v>
      </c>
      <c r="D966" s="882">
        <v>700</v>
      </c>
      <c r="E966" s="883">
        <f t="shared" si="46"/>
        <v>-674</v>
      </c>
    </row>
    <row r="967" spans="1:5" x14ac:dyDescent="0.2">
      <c r="A967" s="884" t="s">
        <v>85</v>
      </c>
      <c r="B967" s="882">
        <v>200</v>
      </c>
      <c r="C967" s="882">
        <v>200</v>
      </c>
      <c r="D967" s="882">
        <v>100</v>
      </c>
      <c r="E967" s="883">
        <f t="shared" si="46"/>
        <v>-100</v>
      </c>
    </row>
    <row r="968" spans="1:5" x14ac:dyDescent="0.2">
      <c r="A968" s="884" t="s">
        <v>810</v>
      </c>
      <c r="B968" s="882">
        <v>0</v>
      </c>
      <c r="C968" s="882">
        <v>0</v>
      </c>
      <c r="D968" s="882">
        <v>200</v>
      </c>
      <c r="E968" s="883">
        <f t="shared" si="46"/>
        <v>200</v>
      </c>
    </row>
    <row r="969" spans="1:5" ht="15" x14ac:dyDescent="0.25">
      <c r="A969" s="873" t="s">
        <v>811</v>
      </c>
      <c r="B969" s="885">
        <f>B968+B967+B966</f>
        <v>1573.8000000000002</v>
      </c>
      <c r="C969" s="885">
        <f>C968+C967+C966</f>
        <v>1574</v>
      </c>
      <c r="D969" s="885">
        <f>D968+D967+D966</f>
        <v>1000</v>
      </c>
      <c r="E969" s="886">
        <f t="shared" si="46"/>
        <v>-574</v>
      </c>
    </row>
    <row r="970" spans="1:5" x14ac:dyDescent="0.2">
      <c r="A970" s="884" t="s">
        <v>87</v>
      </c>
      <c r="B970" s="882">
        <v>0</v>
      </c>
      <c r="C970" s="882">
        <v>0</v>
      </c>
      <c r="D970" s="882">
        <v>0</v>
      </c>
      <c r="E970" s="883">
        <f t="shared" si="46"/>
        <v>0</v>
      </c>
    </row>
    <row r="971" spans="1:5" x14ac:dyDescent="0.2">
      <c r="A971" s="884" t="s">
        <v>95</v>
      </c>
      <c r="B971" s="882">
        <v>0</v>
      </c>
      <c r="C971" s="882">
        <v>0</v>
      </c>
      <c r="D971" s="882">
        <v>0</v>
      </c>
      <c r="E971" s="883">
        <f t="shared" si="46"/>
        <v>0</v>
      </c>
    </row>
    <row r="972" spans="1:5" x14ac:dyDescent="0.2">
      <c r="A972" s="884" t="s">
        <v>188</v>
      </c>
      <c r="B972" s="882">
        <v>0</v>
      </c>
      <c r="C972" s="882">
        <v>0</v>
      </c>
      <c r="D972" s="882">
        <v>0</v>
      </c>
      <c r="E972" s="883">
        <f t="shared" si="46"/>
        <v>0</v>
      </c>
    </row>
    <row r="973" spans="1:5" x14ac:dyDescent="0.2">
      <c r="A973" s="884" t="s">
        <v>812</v>
      </c>
      <c r="B973" s="882">
        <v>0</v>
      </c>
      <c r="C973" s="882">
        <v>0</v>
      </c>
      <c r="D973" s="882">
        <v>0</v>
      </c>
      <c r="E973" s="883">
        <f t="shared" si="46"/>
        <v>0</v>
      </c>
    </row>
    <row r="974" spans="1:5" ht="15" x14ac:dyDescent="0.25">
      <c r="A974" s="873" t="s">
        <v>190</v>
      </c>
      <c r="B974" s="885">
        <f>B973+B972+B971+B970</f>
        <v>0</v>
      </c>
      <c r="C974" s="885">
        <f>C973+C972+C971+C970</f>
        <v>0</v>
      </c>
      <c r="D974" s="885">
        <f>D973+D972+D971+D970</f>
        <v>0</v>
      </c>
      <c r="E974" s="886">
        <f t="shared" si="46"/>
        <v>0</v>
      </c>
    </row>
    <row r="975" spans="1:5" x14ac:dyDescent="0.2">
      <c r="A975" s="884" t="s">
        <v>813</v>
      </c>
      <c r="B975" s="882">
        <v>1249.0999999999999</v>
      </c>
      <c r="C975" s="882">
        <v>1250</v>
      </c>
      <c r="D975" s="882">
        <v>0</v>
      </c>
      <c r="E975" s="883">
        <f t="shared" si="46"/>
        <v>-1250</v>
      </c>
    </row>
    <row r="976" spans="1:5" x14ac:dyDescent="0.2">
      <c r="A976" s="884" t="s">
        <v>192</v>
      </c>
      <c r="B976" s="882">
        <v>0</v>
      </c>
      <c r="C976" s="882">
        <v>0</v>
      </c>
      <c r="D976" s="882">
        <v>0</v>
      </c>
      <c r="E976" s="883">
        <f t="shared" si="46"/>
        <v>0</v>
      </c>
    </row>
    <row r="977" spans="1:5" x14ac:dyDescent="0.2">
      <c r="A977" s="884" t="s">
        <v>193</v>
      </c>
      <c r="B977" s="882">
        <v>0</v>
      </c>
      <c r="C977" s="882">
        <v>0</v>
      </c>
      <c r="D977" s="882">
        <v>0</v>
      </c>
      <c r="E977" s="883">
        <f t="shared" si="46"/>
        <v>0</v>
      </c>
    </row>
    <row r="978" spans="1:5" ht="15" x14ac:dyDescent="0.25">
      <c r="A978" s="873" t="s">
        <v>814</v>
      </c>
      <c r="B978" s="885">
        <f>B977+B976+B975</f>
        <v>1249.0999999999999</v>
      </c>
      <c r="C978" s="885">
        <f>C977+C976+C975</f>
        <v>1250</v>
      </c>
      <c r="D978" s="885">
        <f>D977+D976+D975</f>
        <v>0</v>
      </c>
      <c r="E978" s="886">
        <f t="shared" si="46"/>
        <v>-1250</v>
      </c>
    </row>
    <row r="979" spans="1:5" ht="15" x14ac:dyDescent="0.25">
      <c r="A979" s="887" t="s">
        <v>270</v>
      </c>
      <c r="B979" s="888">
        <f>B978+B974+B969+B965</f>
        <v>201511.96</v>
      </c>
      <c r="C979" s="888">
        <f>C978+C974+C969+C965</f>
        <v>201514</v>
      </c>
      <c r="D979" s="888">
        <f>D978+D974+D969+D965</f>
        <v>185041</v>
      </c>
      <c r="E979" s="889">
        <f t="shared" si="46"/>
        <v>-16473</v>
      </c>
    </row>
    <row r="980" spans="1:5" ht="15" x14ac:dyDescent="0.25">
      <c r="A980" s="873" t="s">
        <v>908</v>
      </c>
      <c r="B980" s="870" t="s">
        <v>571</v>
      </c>
      <c r="C980" s="870" t="s">
        <v>203</v>
      </c>
      <c r="D980" s="870" t="s">
        <v>203</v>
      </c>
      <c r="E980" s="872" t="s">
        <v>805</v>
      </c>
    </row>
    <row r="981" spans="1:5" ht="15" x14ac:dyDescent="0.25">
      <c r="A981" s="873" t="s">
        <v>909</v>
      </c>
      <c r="B981" s="870" t="s">
        <v>543</v>
      </c>
      <c r="C981" s="870" t="s">
        <v>543</v>
      </c>
      <c r="D981" s="871" t="s">
        <v>565</v>
      </c>
      <c r="E981" s="872" t="s">
        <v>543</v>
      </c>
    </row>
    <row r="982" spans="1:5" ht="15" x14ac:dyDescent="0.25">
      <c r="A982" s="890"/>
      <c r="B982" s="891"/>
      <c r="C982" s="877"/>
      <c r="D982" s="877"/>
      <c r="E982" s="875"/>
    </row>
    <row r="983" spans="1:5" x14ac:dyDescent="0.2">
      <c r="A983" s="884" t="s">
        <v>807</v>
      </c>
      <c r="B983" s="882">
        <v>120833.11</v>
      </c>
      <c r="C983" s="882">
        <v>120834</v>
      </c>
      <c r="D983" s="882">
        <v>109431</v>
      </c>
      <c r="E983" s="883">
        <f t="shared" ref="E983:E1000" si="47">D983-C983</f>
        <v>-11403</v>
      </c>
    </row>
    <row r="984" spans="1:5" x14ac:dyDescent="0.2">
      <c r="A984" s="884" t="s">
        <v>808</v>
      </c>
      <c r="B984" s="882">
        <v>0</v>
      </c>
      <c r="C984" s="882">
        <v>0</v>
      </c>
      <c r="D984" s="882">
        <v>0</v>
      </c>
      <c r="E984" s="883">
        <f t="shared" si="47"/>
        <v>0</v>
      </c>
    </row>
    <row r="985" spans="1:5" x14ac:dyDescent="0.2">
      <c r="A985" s="884" t="s">
        <v>809</v>
      </c>
      <c r="B985" s="882">
        <v>28174.57</v>
      </c>
      <c r="C985" s="882">
        <v>28175</v>
      </c>
      <c r="D985" s="882">
        <v>39460</v>
      </c>
      <c r="E985" s="883">
        <f t="shared" si="47"/>
        <v>11285</v>
      </c>
    </row>
    <row r="986" spans="1:5" ht="15" x14ac:dyDescent="0.25">
      <c r="A986" s="873" t="s">
        <v>181</v>
      </c>
      <c r="B986" s="885">
        <f>B985+B984+B983</f>
        <v>149007.67999999999</v>
      </c>
      <c r="C986" s="885">
        <f>C985+C984+C983</f>
        <v>149009</v>
      </c>
      <c r="D986" s="885">
        <f>D985+D984+D983</f>
        <v>148891</v>
      </c>
      <c r="E986" s="886">
        <f t="shared" si="47"/>
        <v>-118</v>
      </c>
    </row>
    <row r="987" spans="1:5" x14ac:dyDescent="0.2">
      <c r="A987" s="884" t="s">
        <v>84</v>
      </c>
      <c r="B987" s="882">
        <v>165.07</v>
      </c>
      <c r="C987" s="882">
        <v>500</v>
      </c>
      <c r="D987" s="882">
        <v>500</v>
      </c>
      <c r="E987" s="883">
        <f t="shared" si="47"/>
        <v>0</v>
      </c>
    </row>
    <row r="988" spans="1:5" x14ac:dyDescent="0.2">
      <c r="A988" s="884" t="s">
        <v>85</v>
      </c>
      <c r="B988" s="882">
        <v>330.25</v>
      </c>
      <c r="C988" s="882">
        <v>500</v>
      </c>
      <c r="D988" s="882">
        <v>500</v>
      </c>
      <c r="E988" s="883">
        <f t="shared" si="47"/>
        <v>0</v>
      </c>
    </row>
    <row r="989" spans="1:5" x14ac:dyDescent="0.2">
      <c r="A989" s="884" t="s">
        <v>810</v>
      </c>
      <c r="B989" s="882">
        <v>445.41</v>
      </c>
      <c r="C989" s="882">
        <v>1000</v>
      </c>
      <c r="D989" s="882">
        <v>1000</v>
      </c>
      <c r="E989" s="883">
        <f t="shared" si="47"/>
        <v>0</v>
      </c>
    </row>
    <row r="990" spans="1:5" ht="15" x14ac:dyDescent="0.25">
      <c r="A990" s="873" t="s">
        <v>811</v>
      </c>
      <c r="B990" s="885">
        <f>B989+B988+B987</f>
        <v>940.73</v>
      </c>
      <c r="C990" s="885">
        <f>C989+C988+C987</f>
        <v>2000</v>
      </c>
      <c r="D990" s="885">
        <f>D989+D988+D987</f>
        <v>2000</v>
      </c>
      <c r="E990" s="886">
        <f t="shared" si="47"/>
        <v>0</v>
      </c>
    </row>
    <row r="991" spans="1:5" x14ac:dyDescent="0.2">
      <c r="A991" s="884" t="s">
        <v>87</v>
      </c>
      <c r="B991" s="882">
        <v>0</v>
      </c>
      <c r="C991" s="882">
        <v>0</v>
      </c>
      <c r="D991" s="882">
        <v>0</v>
      </c>
      <c r="E991" s="883">
        <f t="shared" si="47"/>
        <v>0</v>
      </c>
    </row>
    <row r="992" spans="1:5" x14ac:dyDescent="0.2">
      <c r="A992" s="884" t="s">
        <v>95</v>
      </c>
      <c r="B992" s="882">
        <v>0</v>
      </c>
      <c r="C992" s="882">
        <v>0</v>
      </c>
      <c r="D992" s="882">
        <v>0</v>
      </c>
      <c r="E992" s="883">
        <f t="shared" si="47"/>
        <v>0</v>
      </c>
    </row>
    <row r="993" spans="1:5" x14ac:dyDescent="0.2">
      <c r="A993" s="884" t="s">
        <v>188</v>
      </c>
      <c r="B993" s="882">
        <v>0</v>
      </c>
      <c r="C993" s="882">
        <v>0</v>
      </c>
      <c r="D993" s="882">
        <v>0</v>
      </c>
      <c r="E993" s="883">
        <f t="shared" si="47"/>
        <v>0</v>
      </c>
    </row>
    <row r="994" spans="1:5" x14ac:dyDescent="0.2">
      <c r="A994" s="884" t="s">
        <v>812</v>
      </c>
      <c r="B994" s="882">
        <v>0</v>
      </c>
      <c r="C994" s="882">
        <v>0</v>
      </c>
      <c r="D994" s="882">
        <v>0</v>
      </c>
      <c r="E994" s="883">
        <f t="shared" si="47"/>
        <v>0</v>
      </c>
    </row>
    <row r="995" spans="1:5" ht="15" x14ac:dyDescent="0.25">
      <c r="A995" s="873" t="s">
        <v>190</v>
      </c>
      <c r="B995" s="885">
        <f>B994+B993+B992+B991</f>
        <v>0</v>
      </c>
      <c r="C995" s="885">
        <f>C994+C993+C992+C991</f>
        <v>0</v>
      </c>
      <c r="D995" s="885">
        <f>D994+D993+D992+D991</f>
        <v>0</v>
      </c>
      <c r="E995" s="886">
        <f t="shared" si="47"/>
        <v>0</v>
      </c>
    </row>
    <row r="996" spans="1:5" x14ac:dyDescent="0.2">
      <c r="A996" s="884" t="s">
        <v>813</v>
      </c>
      <c r="B996" s="882">
        <v>0</v>
      </c>
      <c r="C996" s="882">
        <v>0</v>
      </c>
      <c r="D996" s="882">
        <v>0</v>
      </c>
      <c r="E996" s="883">
        <f t="shared" si="47"/>
        <v>0</v>
      </c>
    </row>
    <row r="997" spans="1:5" x14ac:dyDescent="0.2">
      <c r="A997" s="884" t="s">
        <v>192</v>
      </c>
      <c r="B997" s="882">
        <v>0</v>
      </c>
      <c r="C997" s="882">
        <v>0</v>
      </c>
      <c r="D997" s="882">
        <v>0</v>
      </c>
      <c r="E997" s="883">
        <f t="shared" si="47"/>
        <v>0</v>
      </c>
    </row>
    <row r="998" spans="1:5" x14ac:dyDescent="0.2">
      <c r="A998" s="884" t="s">
        <v>193</v>
      </c>
      <c r="B998" s="882">
        <v>0</v>
      </c>
      <c r="C998" s="882">
        <v>0</v>
      </c>
      <c r="D998" s="882">
        <v>0</v>
      </c>
      <c r="E998" s="883">
        <f t="shared" si="47"/>
        <v>0</v>
      </c>
    </row>
    <row r="999" spans="1:5" ht="15" x14ac:dyDescent="0.25">
      <c r="A999" s="873" t="s">
        <v>814</v>
      </c>
      <c r="B999" s="885">
        <f>B998+B997+B996</f>
        <v>0</v>
      </c>
      <c r="C999" s="885">
        <f>C998+C997+C996</f>
        <v>0</v>
      </c>
      <c r="D999" s="885">
        <f>D998+D997+D996</f>
        <v>0</v>
      </c>
      <c r="E999" s="886">
        <f t="shared" si="47"/>
        <v>0</v>
      </c>
    </row>
    <row r="1000" spans="1:5" ht="15" x14ac:dyDescent="0.25">
      <c r="A1000" s="887" t="s">
        <v>270</v>
      </c>
      <c r="B1000" s="888">
        <f>B999+B995+B990+B986</f>
        <v>149948.41</v>
      </c>
      <c r="C1000" s="888">
        <f>C999+C995+C990+C986</f>
        <v>151009</v>
      </c>
      <c r="D1000" s="888">
        <f>D999+D995+D990+D986</f>
        <v>150891</v>
      </c>
      <c r="E1000" s="889">
        <f t="shared" si="47"/>
        <v>-118</v>
      </c>
    </row>
    <row r="1001" spans="1:5" ht="15" x14ac:dyDescent="0.25">
      <c r="A1001" s="873" t="s">
        <v>910</v>
      </c>
      <c r="B1001" s="870" t="s">
        <v>571</v>
      </c>
      <c r="C1001" s="870" t="s">
        <v>203</v>
      </c>
      <c r="D1001" s="870" t="s">
        <v>203</v>
      </c>
      <c r="E1001" s="872" t="s">
        <v>805</v>
      </c>
    </row>
    <row r="1002" spans="1:5" ht="15" x14ac:dyDescent="0.25">
      <c r="A1002" s="873" t="s">
        <v>911</v>
      </c>
      <c r="B1002" s="870" t="s">
        <v>543</v>
      </c>
      <c r="C1002" s="870" t="s">
        <v>543</v>
      </c>
      <c r="D1002" s="871" t="s">
        <v>565</v>
      </c>
      <c r="E1002" s="872" t="s">
        <v>543</v>
      </c>
    </row>
    <row r="1003" spans="1:5" ht="15" x14ac:dyDescent="0.25">
      <c r="A1003" s="890"/>
      <c r="B1003" s="891"/>
      <c r="C1003" s="877"/>
      <c r="D1003" s="877"/>
      <c r="E1003" s="875"/>
    </row>
    <row r="1004" spans="1:5" x14ac:dyDescent="0.2">
      <c r="A1004" s="884" t="s">
        <v>807</v>
      </c>
      <c r="B1004" s="882">
        <v>36622.82</v>
      </c>
      <c r="C1004" s="882">
        <v>36623</v>
      </c>
      <c r="D1004" s="882">
        <v>54500</v>
      </c>
      <c r="E1004" s="883">
        <f t="shared" ref="E1004:E1021" si="48">D1004-C1004</f>
        <v>17877</v>
      </c>
    </row>
    <row r="1005" spans="1:5" x14ac:dyDescent="0.2">
      <c r="A1005" s="884" t="s">
        <v>808</v>
      </c>
      <c r="B1005" s="882">
        <v>0</v>
      </c>
      <c r="C1005" s="882">
        <v>0</v>
      </c>
      <c r="D1005" s="882">
        <v>0</v>
      </c>
      <c r="E1005" s="883">
        <f t="shared" si="48"/>
        <v>0</v>
      </c>
    </row>
    <row r="1006" spans="1:5" x14ac:dyDescent="0.2">
      <c r="A1006" s="884" t="s">
        <v>809</v>
      </c>
      <c r="B1006" s="882">
        <v>12059.92</v>
      </c>
      <c r="C1006" s="882">
        <v>12060</v>
      </c>
      <c r="D1006" s="882">
        <v>20895</v>
      </c>
      <c r="E1006" s="883">
        <f t="shared" si="48"/>
        <v>8835</v>
      </c>
    </row>
    <row r="1007" spans="1:5" ht="15" x14ac:dyDescent="0.25">
      <c r="A1007" s="873" t="s">
        <v>181</v>
      </c>
      <c r="B1007" s="885">
        <f>B1006+B1005+B1004</f>
        <v>48682.74</v>
      </c>
      <c r="C1007" s="885">
        <f>C1006+C1005+C1004</f>
        <v>48683</v>
      </c>
      <c r="D1007" s="885">
        <f>D1006+D1005+D1004</f>
        <v>75395</v>
      </c>
      <c r="E1007" s="886">
        <f t="shared" si="48"/>
        <v>26712</v>
      </c>
    </row>
    <row r="1008" spans="1:5" x14ac:dyDescent="0.2">
      <c r="A1008" s="884" t="s">
        <v>84</v>
      </c>
      <c r="B1008" s="882">
        <v>2361.66</v>
      </c>
      <c r="C1008" s="882">
        <v>2363</v>
      </c>
      <c r="D1008" s="882">
        <v>1500</v>
      </c>
      <c r="E1008" s="883">
        <f t="shared" si="48"/>
        <v>-863</v>
      </c>
    </row>
    <row r="1009" spans="1:5" x14ac:dyDescent="0.2">
      <c r="A1009" s="884" t="s">
        <v>85</v>
      </c>
      <c r="B1009" s="882">
        <v>98883.69</v>
      </c>
      <c r="C1009" s="882">
        <v>102126</v>
      </c>
      <c r="D1009" s="882">
        <v>102000</v>
      </c>
      <c r="E1009" s="883">
        <f t="shared" si="48"/>
        <v>-126</v>
      </c>
    </row>
    <row r="1010" spans="1:5" x14ac:dyDescent="0.2">
      <c r="A1010" s="884" t="s">
        <v>810</v>
      </c>
      <c r="B1010" s="882">
        <v>1170.46</v>
      </c>
      <c r="C1010" s="882">
        <v>1400</v>
      </c>
      <c r="D1010" s="882">
        <v>5000</v>
      </c>
      <c r="E1010" s="883">
        <f t="shared" si="48"/>
        <v>3600</v>
      </c>
    </row>
    <row r="1011" spans="1:5" ht="15" x14ac:dyDescent="0.25">
      <c r="A1011" s="873" t="s">
        <v>811</v>
      </c>
      <c r="B1011" s="885">
        <f>B1010+B1009+B1008</f>
        <v>102415.81000000001</v>
      </c>
      <c r="C1011" s="885">
        <f>C1010+C1009+C1008</f>
        <v>105889</v>
      </c>
      <c r="D1011" s="885">
        <f>D1010+D1009+D1008</f>
        <v>108500</v>
      </c>
      <c r="E1011" s="886">
        <f t="shared" si="48"/>
        <v>2611</v>
      </c>
    </row>
    <row r="1012" spans="1:5" x14ac:dyDescent="0.2">
      <c r="A1012" s="884" t="s">
        <v>87</v>
      </c>
      <c r="B1012" s="882">
        <v>0</v>
      </c>
      <c r="C1012" s="882">
        <v>0</v>
      </c>
      <c r="D1012" s="882">
        <v>0</v>
      </c>
      <c r="E1012" s="883">
        <f t="shared" si="48"/>
        <v>0</v>
      </c>
    </row>
    <row r="1013" spans="1:5" x14ac:dyDescent="0.2">
      <c r="A1013" s="884" t="s">
        <v>95</v>
      </c>
      <c r="B1013" s="882">
        <v>2230.83</v>
      </c>
      <c r="C1013" s="882">
        <v>2240</v>
      </c>
      <c r="D1013" s="882">
        <v>2500</v>
      </c>
      <c r="E1013" s="883">
        <f t="shared" si="48"/>
        <v>260</v>
      </c>
    </row>
    <row r="1014" spans="1:5" x14ac:dyDescent="0.2">
      <c r="A1014" s="884" t="s">
        <v>188</v>
      </c>
      <c r="B1014" s="882">
        <v>0</v>
      </c>
      <c r="C1014" s="882">
        <v>0</v>
      </c>
      <c r="D1014" s="882">
        <v>0</v>
      </c>
      <c r="E1014" s="883">
        <f t="shared" si="48"/>
        <v>0</v>
      </c>
    </row>
    <row r="1015" spans="1:5" x14ac:dyDescent="0.2">
      <c r="A1015" s="884" t="s">
        <v>812</v>
      </c>
      <c r="B1015" s="882">
        <v>0</v>
      </c>
      <c r="C1015" s="882">
        <v>0</v>
      </c>
      <c r="D1015" s="882">
        <v>0</v>
      </c>
      <c r="E1015" s="883">
        <f t="shared" si="48"/>
        <v>0</v>
      </c>
    </row>
    <row r="1016" spans="1:5" ht="15" x14ac:dyDescent="0.25">
      <c r="A1016" s="873" t="s">
        <v>190</v>
      </c>
      <c r="B1016" s="885">
        <f>B1015+B1014+B1013+B1012</f>
        <v>2230.83</v>
      </c>
      <c r="C1016" s="885">
        <f>C1015+C1014+C1013+C1012</f>
        <v>2240</v>
      </c>
      <c r="D1016" s="885">
        <f>D1015+D1014+D1013+D1012</f>
        <v>2500</v>
      </c>
      <c r="E1016" s="886">
        <f t="shared" si="48"/>
        <v>260</v>
      </c>
    </row>
    <row r="1017" spans="1:5" x14ac:dyDescent="0.2">
      <c r="A1017" s="884" t="s">
        <v>813</v>
      </c>
      <c r="B1017" s="882">
        <v>3263.86</v>
      </c>
      <c r="C1017" s="882">
        <v>3600</v>
      </c>
      <c r="D1017" s="882">
        <v>0</v>
      </c>
      <c r="E1017" s="883">
        <f t="shared" si="48"/>
        <v>-3600</v>
      </c>
    </row>
    <row r="1018" spans="1:5" x14ac:dyDescent="0.2">
      <c r="A1018" s="884" t="s">
        <v>192</v>
      </c>
      <c r="B1018" s="882">
        <v>0</v>
      </c>
      <c r="C1018" s="882">
        <v>0</v>
      </c>
      <c r="D1018" s="882">
        <v>0</v>
      </c>
      <c r="E1018" s="883">
        <f t="shared" si="48"/>
        <v>0</v>
      </c>
    </row>
    <row r="1019" spans="1:5" x14ac:dyDescent="0.2">
      <c r="A1019" s="884" t="s">
        <v>193</v>
      </c>
      <c r="B1019" s="882">
        <v>0</v>
      </c>
      <c r="C1019" s="882">
        <v>0</v>
      </c>
      <c r="D1019" s="882">
        <v>0</v>
      </c>
      <c r="E1019" s="883">
        <f t="shared" si="48"/>
        <v>0</v>
      </c>
    </row>
    <row r="1020" spans="1:5" ht="15" x14ac:dyDescent="0.25">
      <c r="A1020" s="873" t="s">
        <v>814</v>
      </c>
      <c r="B1020" s="885">
        <f>B1019+B1018+B1017</f>
        <v>3263.86</v>
      </c>
      <c r="C1020" s="885">
        <f>C1019+C1018+C1017</f>
        <v>3600</v>
      </c>
      <c r="D1020" s="885">
        <f>D1019+D1018+D1017</f>
        <v>0</v>
      </c>
      <c r="E1020" s="886">
        <f t="shared" si="48"/>
        <v>-3600</v>
      </c>
    </row>
    <row r="1021" spans="1:5" ht="15" x14ac:dyDescent="0.25">
      <c r="A1021" s="887" t="s">
        <v>270</v>
      </c>
      <c r="B1021" s="888">
        <f>B1020+B1016+B1011+B1007</f>
        <v>156593.24000000002</v>
      </c>
      <c r="C1021" s="888">
        <f>C1020+C1016+C1011+C1007</f>
        <v>160412</v>
      </c>
      <c r="D1021" s="888">
        <f>D1020+D1016+D1011+D1007</f>
        <v>186395</v>
      </c>
      <c r="E1021" s="889">
        <f t="shared" si="48"/>
        <v>25983</v>
      </c>
    </row>
    <row r="1022" spans="1:5" ht="15" x14ac:dyDescent="0.25">
      <c r="A1022" s="873" t="s">
        <v>912</v>
      </c>
      <c r="B1022" s="870" t="s">
        <v>571</v>
      </c>
      <c r="C1022" s="870" t="s">
        <v>203</v>
      </c>
      <c r="D1022" s="870" t="s">
        <v>203</v>
      </c>
      <c r="E1022" s="872" t="s">
        <v>805</v>
      </c>
    </row>
    <row r="1023" spans="1:5" ht="15" x14ac:dyDescent="0.25">
      <c r="A1023" s="873" t="s">
        <v>913</v>
      </c>
      <c r="B1023" s="870" t="s">
        <v>543</v>
      </c>
      <c r="C1023" s="870" t="s">
        <v>543</v>
      </c>
      <c r="D1023" s="871" t="s">
        <v>565</v>
      </c>
      <c r="E1023" s="872" t="s">
        <v>543</v>
      </c>
    </row>
    <row r="1024" spans="1:5" ht="15" x14ac:dyDescent="0.25">
      <c r="A1024" s="890"/>
      <c r="B1024" s="891"/>
      <c r="C1024" s="877"/>
      <c r="D1024" s="877"/>
      <c r="E1024" s="875"/>
    </row>
    <row r="1025" spans="1:5" x14ac:dyDescent="0.2">
      <c r="A1025" s="884" t="s">
        <v>807</v>
      </c>
      <c r="B1025" s="882">
        <v>361279.59</v>
      </c>
      <c r="C1025" s="882">
        <v>367213.45999999996</v>
      </c>
      <c r="D1025" s="882">
        <v>339535</v>
      </c>
      <c r="E1025" s="883">
        <f t="shared" ref="E1025:E1042" si="49">D1025-C1025</f>
        <v>-27678.459999999963</v>
      </c>
    </row>
    <row r="1026" spans="1:5" x14ac:dyDescent="0.2">
      <c r="A1026" s="884" t="s">
        <v>808</v>
      </c>
      <c r="B1026" s="882">
        <v>0</v>
      </c>
      <c r="C1026" s="882">
        <v>0</v>
      </c>
      <c r="D1026" s="882">
        <v>0</v>
      </c>
      <c r="E1026" s="883">
        <f t="shared" si="49"/>
        <v>0</v>
      </c>
    </row>
    <row r="1027" spans="1:5" x14ac:dyDescent="0.2">
      <c r="A1027" s="884" t="s">
        <v>809</v>
      </c>
      <c r="B1027" s="882">
        <v>117762.69</v>
      </c>
      <c r="C1027" s="882">
        <v>117765</v>
      </c>
      <c r="D1027" s="882">
        <v>96636</v>
      </c>
      <c r="E1027" s="883">
        <f t="shared" si="49"/>
        <v>-21129</v>
      </c>
    </row>
    <row r="1028" spans="1:5" ht="15" x14ac:dyDescent="0.25">
      <c r="A1028" s="873" t="s">
        <v>181</v>
      </c>
      <c r="B1028" s="885">
        <f>B1027+B1026+B1025</f>
        <v>479042.28</v>
      </c>
      <c r="C1028" s="885">
        <f>C1027+C1026+C1025</f>
        <v>484978.45999999996</v>
      </c>
      <c r="D1028" s="885">
        <f>D1027+D1026+D1025</f>
        <v>436171</v>
      </c>
      <c r="E1028" s="886">
        <f t="shared" si="49"/>
        <v>-48807.459999999963</v>
      </c>
    </row>
    <row r="1029" spans="1:5" x14ac:dyDescent="0.2">
      <c r="A1029" s="884" t="s">
        <v>84</v>
      </c>
      <c r="B1029" s="882">
        <v>3013.36</v>
      </c>
      <c r="C1029" s="882">
        <v>3500</v>
      </c>
      <c r="D1029" s="882">
        <v>3500</v>
      </c>
      <c r="E1029" s="883">
        <f t="shared" si="49"/>
        <v>0</v>
      </c>
    </row>
    <row r="1030" spans="1:5" x14ac:dyDescent="0.2">
      <c r="A1030" s="884" t="s">
        <v>85</v>
      </c>
      <c r="B1030" s="882">
        <v>3329.74</v>
      </c>
      <c r="C1030" s="882">
        <v>4000</v>
      </c>
      <c r="D1030" s="882">
        <v>3500</v>
      </c>
      <c r="E1030" s="883">
        <f t="shared" si="49"/>
        <v>-500</v>
      </c>
    </row>
    <row r="1031" spans="1:5" x14ac:dyDescent="0.2">
      <c r="A1031" s="884" t="s">
        <v>810</v>
      </c>
      <c r="B1031" s="882">
        <v>1796.39</v>
      </c>
      <c r="C1031" s="882">
        <v>4500</v>
      </c>
      <c r="D1031" s="882">
        <v>4500</v>
      </c>
      <c r="E1031" s="883">
        <f t="shared" si="49"/>
        <v>0</v>
      </c>
    </row>
    <row r="1032" spans="1:5" ht="15" x14ac:dyDescent="0.25">
      <c r="A1032" s="873" t="s">
        <v>811</v>
      </c>
      <c r="B1032" s="885">
        <f>B1031+B1030+B1029</f>
        <v>8139.49</v>
      </c>
      <c r="C1032" s="885">
        <f>C1031+C1030+C1029</f>
        <v>12000</v>
      </c>
      <c r="D1032" s="885">
        <f>D1031+D1030+D1029</f>
        <v>11500</v>
      </c>
      <c r="E1032" s="886">
        <f t="shared" si="49"/>
        <v>-500</v>
      </c>
    </row>
    <row r="1033" spans="1:5" x14ac:dyDescent="0.2">
      <c r="A1033" s="884" t="s">
        <v>87</v>
      </c>
      <c r="B1033" s="882">
        <v>0</v>
      </c>
      <c r="C1033" s="882">
        <v>0</v>
      </c>
      <c r="D1033" s="882">
        <v>0</v>
      </c>
      <c r="E1033" s="883">
        <f t="shared" si="49"/>
        <v>0</v>
      </c>
    </row>
    <row r="1034" spans="1:5" x14ac:dyDescent="0.2">
      <c r="A1034" s="884" t="s">
        <v>95</v>
      </c>
      <c r="B1034" s="882">
        <v>0</v>
      </c>
      <c r="C1034" s="882">
        <v>0</v>
      </c>
      <c r="D1034" s="882">
        <v>0</v>
      </c>
      <c r="E1034" s="883">
        <f t="shared" si="49"/>
        <v>0</v>
      </c>
    </row>
    <row r="1035" spans="1:5" x14ac:dyDescent="0.2">
      <c r="A1035" s="884" t="s">
        <v>188</v>
      </c>
      <c r="B1035" s="882">
        <v>0</v>
      </c>
      <c r="C1035" s="882">
        <v>0</v>
      </c>
      <c r="D1035" s="882">
        <v>0</v>
      </c>
      <c r="E1035" s="883">
        <f t="shared" si="49"/>
        <v>0</v>
      </c>
    </row>
    <row r="1036" spans="1:5" x14ac:dyDescent="0.2">
      <c r="A1036" s="884" t="s">
        <v>812</v>
      </c>
      <c r="B1036" s="882">
        <v>0</v>
      </c>
      <c r="C1036" s="882">
        <v>0</v>
      </c>
      <c r="D1036" s="882">
        <v>0</v>
      </c>
      <c r="E1036" s="883">
        <f t="shared" si="49"/>
        <v>0</v>
      </c>
    </row>
    <row r="1037" spans="1:5" ht="15" x14ac:dyDescent="0.25">
      <c r="A1037" s="873" t="s">
        <v>190</v>
      </c>
      <c r="B1037" s="885">
        <f>B1036+B1035+B1034+B1033</f>
        <v>0</v>
      </c>
      <c r="C1037" s="885">
        <f>C1036+C1035+C1034+C1033</f>
        <v>0</v>
      </c>
      <c r="D1037" s="885">
        <f>D1036+D1035+D1034+D1033</f>
        <v>0</v>
      </c>
      <c r="E1037" s="886">
        <f t="shared" si="49"/>
        <v>0</v>
      </c>
    </row>
    <row r="1038" spans="1:5" x14ac:dyDescent="0.2">
      <c r="A1038" s="884" t="s">
        <v>813</v>
      </c>
      <c r="B1038" s="882">
        <v>0</v>
      </c>
      <c r="C1038" s="882">
        <v>1000</v>
      </c>
      <c r="D1038" s="882">
        <v>1500</v>
      </c>
      <c r="E1038" s="883">
        <f t="shared" si="49"/>
        <v>500</v>
      </c>
    </row>
    <row r="1039" spans="1:5" x14ac:dyDescent="0.2">
      <c r="A1039" s="884" t="s">
        <v>192</v>
      </c>
      <c r="B1039" s="882">
        <v>0</v>
      </c>
      <c r="C1039" s="882">
        <v>0</v>
      </c>
      <c r="D1039" s="882">
        <v>0</v>
      </c>
      <c r="E1039" s="883">
        <f t="shared" si="49"/>
        <v>0</v>
      </c>
    </row>
    <row r="1040" spans="1:5" x14ac:dyDescent="0.2">
      <c r="A1040" s="884" t="s">
        <v>193</v>
      </c>
      <c r="B1040" s="882">
        <v>0</v>
      </c>
      <c r="C1040" s="882">
        <v>0</v>
      </c>
      <c r="D1040" s="882">
        <v>0</v>
      </c>
      <c r="E1040" s="883">
        <f t="shared" si="49"/>
        <v>0</v>
      </c>
    </row>
    <row r="1041" spans="1:5" ht="15" x14ac:dyDescent="0.25">
      <c r="A1041" s="873" t="s">
        <v>814</v>
      </c>
      <c r="B1041" s="885">
        <f>B1040+B1039+B1038</f>
        <v>0</v>
      </c>
      <c r="C1041" s="885">
        <f>C1040+C1039+C1038</f>
        <v>1000</v>
      </c>
      <c r="D1041" s="885">
        <f>D1040+D1039+D1038</f>
        <v>1500</v>
      </c>
      <c r="E1041" s="886">
        <f t="shared" si="49"/>
        <v>500</v>
      </c>
    </row>
    <row r="1042" spans="1:5" ht="15" x14ac:dyDescent="0.25">
      <c r="A1042" s="887" t="s">
        <v>270</v>
      </c>
      <c r="B1042" s="888">
        <f>B1041+B1037+B1032+B1028</f>
        <v>487181.77</v>
      </c>
      <c r="C1042" s="888">
        <f>C1041+C1037+C1032+C1028</f>
        <v>497978.45999999996</v>
      </c>
      <c r="D1042" s="888">
        <f>D1041+D1037+D1032+D1028</f>
        <v>449171</v>
      </c>
      <c r="E1042" s="889">
        <f t="shared" si="49"/>
        <v>-48807.459999999963</v>
      </c>
    </row>
    <row r="1043" spans="1:5" ht="15" x14ac:dyDescent="0.25">
      <c r="A1043" s="873" t="s">
        <v>914</v>
      </c>
      <c r="B1043" s="870" t="s">
        <v>571</v>
      </c>
      <c r="C1043" s="870" t="s">
        <v>203</v>
      </c>
      <c r="D1043" s="870" t="s">
        <v>203</v>
      </c>
      <c r="E1043" s="872" t="s">
        <v>805</v>
      </c>
    </row>
    <row r="1044" spans="1:5" ht="15" x14ac:dyDescent="0.25">
      <c r="A1044" s="873" t="s">
        <v>915</v>
      </c>
      <c r="B1044" s="870" t="s">
        <v>543</v>
      </c>
      <c r="C1044" s="870" t="s">
        <v>543</v>
      </c>
      <c r="D1044" s="871" t="s">
        <v>565</v>
      </c>
      <c r="E1044" s="872" t="s">
        <v>543</v>
      </c>
    </row>
    <row r="1045" spans="1:5" ht="15" x14ac:dyDescent="0.25">
      <c r="A1045" s="890"/>
      <c r="B1045" s="891"/>
      <c r="C1045" s="877"/>
      <c r="D1045" s="877"/>
      <c r="E1045" s="875"/>
    </row>
    <row r="1046" spans="1:5" x14ac:dyDescent="0.2">
      <c r="A1046" s="884" t="s">
        <v>807</v>
      </c>
      <c r="B1046" s="882">
        <v>70269.31</v>
      </c>
      <c r="C1046" s="882">
        <v>70270</v>
      </c>
      <c r="D1046" s="882">
        <v>67212</v>
      </c>
      <c r="E1046" s="883">
        <f t="shared" ref="E1046:E1063" si="50">D1046-C1046</f>
        <v>-3058</v>
      </c>
    </row>
    <row r="1047" spans="1:5" x14ac:dyDescent="0.2">
      <c r="A1047" s="884" t="s">
        <v>808</v>
      </c>
      <c r="B1047" s="882">
        <v>0</v>
      </c>
      <c r="C1047" s="882">
        <v>0</v>
      </c>
      <c r="D1047" s="882">
        <v>0</v>
      </c>
      <c r="E1047" s="883">
        <f t="shared" si="50"/>
        <v>0</v>
      </c>
    </row>
    <row r="1048" spans="1:5" x14ac:dyDescent="0.2">
      <c r="A1048" s="884" t="s">
        <v>809</v>
      </c>
      <c r="B1048" s="882">
        <v>25362.49</v>
      </c>
      <c r="C1048" s="882">
        <v>26909</v>
      </c>
      <c r="D1048" s="882">
        <v>24078</v>
      </c>
      <c r="E1048" s="883">
        <f t="shared" si="50"/>
        <v>-2831</v>
      </c>
    </row>
    <row r="1049" spans="1:5" ht="15" x14ac:dyDescent="0.25">
      <c r="A1049" s="873" t="s">
        <v>181</v>
      </c>
      <c r="B1049" s="885">
        <f>B1048+B1047+B1046</f>
        <v>95631.8</v>
      </c>
      <c r="C1049" s="885">
        <f>C1048+C1047+C1046</f>
        <v>97179</v>
      </c>
      <c r="D1049" s="885">
        <f>D1048+D1047+D1046</f>
        <v>91290</v>
      </c>
      <c r="E1049" s="886">
        <f t="shared" si="50"/>
        <v>-5889</v>
      </c>
    </row>
    <row r="1050" spans="1:5" x14ac:dyDescent="0.2">
      <c r="A1050" s="884" t="s">
        <v>84</v>
      </c>
      <c r="B1050" s="882">
        <v>0</v>
      </c>
      <c r="C1050" s="882">
        <v>0</v>
      </c>
      <c r="D1050" s="882">
        <v>0</v>
      </c>
      <c r="E1050" s="883">
        <f t="shared" si="50"/>
        <v>0</v>
      </c>
    </row>
    <row r="1051" spans="1:5" x14ac:dyDescent="0.2">
      <c r="A1051" s="884" t="s">
        <v>85</v>
      </c>
      <c r="B1051" s="882">
        <v>0</v>
      </c>
      <c r="C1051" s="882">
        <v>0</v>
      </c>
      <c r="D1051" s="882">
        <v>0</v>
      </c>
      <c r="E1051" s="883">
        <f t="shared" si="50"/>
        <v>0</v>
      </c>
    </row>
    <row r="1052" spans="1:5" x14ac:dyDescent="0.2">
      <c r="A1052" s="884" t="s">
        <v>810</v>
      </c>
      <c r="B1052" s="882">
        <v>0</v>
      </c>
      <c r="C1052" s="882">
        <v>0</v>
      </c>
      <c r="D1052" s="882">
        <v>0</v>
      </c>
      <c r="E1052" s="883">
        <f t="shared" si="50"/>
        <v>0</v>
      </c>
    </row>
    <row r="1053" spans="1:5" ht="15" x14ac:dyDescent="0.25">
      <c r="A1053" s="873" t="s">
        <v>811</v>
      </c>
      <c r="B1053" s="885">
        <f>B1052+B1051+B1050</f>
        <v>0</v>
      </c>
      <c r="C1053" s="885">
        <f>C1052+C1051+C1050</f>
        <v>0</v>
      </c>
      <c r="D1053" s="885">
        <f>D1052+D1051+D1050</f>
        <v>0</v>
      </c>
      <c r="E1053" s="886">
        <f t="shared" si="50"/>
        <v>0</v>
      </c>
    </row>
    <row r="1054" spans="1:5" x14ac:dyDescent="0.2">
      <c r="A1054" s="884" t="s">
        <v>87</v>
      </c>
      <c r="B1054" s="882">
        <v>0</v>
      </c>
      <c r="C1054" s="882">
        <v>0</v>
      </c>
      <c r="D1054" s="882">
        <v>0</v>
      </c>
      <c r="E1054" s="883">
        <f t="shared" si="50"/>
        <v>0</v>
      </c>
    </row>
    <row r="1055" spans="1:5" x14ac:dyDescent="0.2">
      <c r="A1055" s="884" t="s">
        <v>95</v>
      </c>
      <c r="B1055" s="882">
        <v>0</v>
      </c>
      <c r="C1055" s="882">
        <v>0</v>
      </c>
      <c r="D1055" s="882">
        <v>0</v>
      </c>
      <c r="E1055" s="883">
        <f t="shared" si="50"/>
        <v>0</v>
      </c>
    </row>
    <row r="1056" spans="1:5" x14ac:dyDescent="0.2">
      <c r="A1056" s="884" t="s">
        <v>188</v>
      </c>
      <c r="B1056" s="882">
        <v>0</v>
      </c>
      <c r="C1056" s="882">
        <v>0</v>
      </c>
      <c r="D1056" s="882">
        <v>0</v>
      </c>
      <c r="E1056" s="883">
        <f t="shared" si="50"/>
        <v>0</v>
      </c>
    </row>
    <row r="1057" spans="1:5" x14ac:dyDescent="0.2">
      <c r="A1057" s="884" t="s">
        <v>812</v>
      </c>
      <c r="B1057" s="882">
        <v>0</v>
      </c>
      <c r="C1057" s="882">
        <v>0</v>
      </c>
      <c r="D1057" s="882">
        <v>0</v>
      </c>
      <c r="E1057" s="883">
        <f t="shared" si="50"/>
        <v>0</v>
      </c>
    </row>
    <row r="1058" spans="1:5" ht="15" x14ac:dyDescent="0.25">
      <c r="A1058" s="873" t="s">
        <v>190</v>
      </c>
      <c r="B1058" s="885">
        <f>B1057+B1056+B1055+B1054</f>
        <v>0</v>
      </c>
      <c r="C1058" s="885">
        <f>C1057+C1056+C1055+C1054</f>
        <v>0</v>
      </c>
      <c r="D1058" s="885">
        <f>D1057+D1056+D1055+D1054</f>
        <v>0</v>
      </c>
      <c r="E1058" s="886">
        <f t="shared" si="50"/>
        <v>0</v>
      </c>
    </row>
    <row r="1059" spans="1:5" x14ac:dyDescent="0.2">
      <c r="A1059" s="884" t="s">
        <v>813</v>
      </c>
      <c r="B1059" s="882">
        <v>0</v>
      </c>
      <c r="C1059" s="882">
        <v>0</v>
      </c>
      <c r="D1059" s="882">
        <v>0</v>
      </c>
      <c r="E1059" s="883">
        <f t="shared" si="50"/>
        <v>0</v>
      </c>
    </row>
    <row r="1060" spans="1:5" x14ac:dyDescent="0.2">
      <c r="A1060" s="884" t="s">
        <v>192</v>
      </c>
      <c r="B1060" s="882">
        <v>0</v>
      </c>
      <c r="C1060" s="882">
        <v>0</v>
      </c>
      <c r="D1060" s="882">
        <v>0</v>
      </c>
      <c r="E1060" s="883">
        <f t="shared" si="50"/>
        <v>0</v>
      </c>
    </row>
    <row r="1061" spans="1:5" x14ac:dyDescent="0.2">
      <c r="A1061" s="884" t="s">
        <v>193</v>
      </c>
      <c r="B1061" s="882">
        <v>0</v>
      </c>
      <c r="C1061" s="882">
        <v>0</v>
      </c>
      <c r="D1061" s="882">
        <v>0</v>
      </c>
      <c r="E1061" s="883">
        <f t="shared" si="50"/>
        <v>0</v>
      </c>
    </row>
    <row r="1062" spans="1:5" ht="15" x14ac:dyDescent="0.25">
      <c r="A1062" s="873" t="s">
        <v>814</v>
      </c>
      <c r="B1062" s="885">
        <f>B1061+B1060+B1059</f>
        <v>0</v>
      </c>
      <c r="C1062" s="885">
        <f>C1061+C1060+C1059</f>
        <v>0</v>
      </c>
      <c r="D1062" s="885">
        <f>D1061+D1060+D1059</f>
        <v>0</v>
      </c>
      <c r="E1062" s="886">
        <f t="shared" si="50"/>
        <v>0</v>
      </c>
    </row>
    <row r="1063" spans="1:5" ht="15" x14ac:dyDescent="0.25">
      <c r="A1063" s="887" t="s">
        <v>270</v>
      </c>
      <c r="B1063" s="888">
        <f>B1062+B1058+B1053+B1049</f>
        <v>95631.8</v>
      </c>
      <c r="C1063" s="888">
        <f>C1062+C1058+C1053+C1049</f>
        <v>97179</v>
      </c>
      <c r="D1063" s="888">
        <f>D1062+D1058+D1053+D1049</f>
        <v>91290</v>
      </c>
      <c r="E1063" s="889">
        <f t="shared" si="50"/>
        <v>-5889</v>
      </c>
    </row>
    <row r="1064" spans="1:5" ht="15" x14ac:dyDescent="0.25">
      <c r="A1064" s="873" t="s">
        <v>916</v>
      </c>
      <c r="B1064" s="870" t="s">
        <v>571</v>
      </c>
      <c r="C1064" s="870" t="s">
        <v>203</v>
      </c>
      <c r="D1064" s="870" t="s">
        <v>203</v>
      </c>
      <c r="E1064" s="872" t="s">
        <v>805</v>
      </c>
    </row>
    <row r="1065" spans="1:5" ht="15" x14ac:dyDescent="0.25">
      <c r="A1065" s="873" t="s">
        <v>917</v>
      </c>
      <c r="B1065" s="870" t="s">
        <v>543</v>
      </c>
      <c r="C1065" s="870" t="s">
        <v>543</v>
      </c>
      <c r="D1065" s="871" t="s">
        <v>565</v>
      </c>
      <c r="E1065" s="872" t="s">
        <v>543</v>
      </c>
    </row>
    <row r="1066" spans="1:5" ht="15" x14ac:dyDescent="0.25">
      <c r="A1066" s="890"/>
      <c r="B1066" s="891"/>
      <c r="C1066" s="877"/>
      <c r="D1066" s="877"/>
      <c r="E1066" s="875"/>
    </row>
    <row r="1067" spans="1:5" x14ac:dyDescent="0.2">
      <c r="A1067" s="884" t="s">
        <v>807</v>
      </c>
      <c r="B1067" s="882">
        <v>14882.36</v>
      </c>
      <c r="C1067" s="882">
        <v>14882.64</v>
      </c>
      <c r="D1067" s="882">
        <v>70293</v>
      </c>
      <c r="E1067" s="883">
        <f t="shared" ref="E1067:E1084" si="51">D1067-C1067</f>
        <v>55410.36</v>
      </c>
    </row>
    <row r="1068" spans="1:5" x14ac:dyDescent="0.2">
      <c r="A1068" s="884" t="s">
        <v>808</v>
      </c>
      <c r="B1068" s="882">
        <v>0</v>
      </c>
      <c r="C1068" s="882">
        <v>0</v>
      </c>
      <c r="D1068" s="882">
        <v>0</v>
      </c>
      <c r="E1068" s="883">
        <f t="shared" si="51"/>
        <v>0</v>
      </c>
    </row>
    <row r="1069" spans="1:5" x14ac:dyDescent="0.2">
      <c r="A1069" s="884" t="s">
        <v>809</v>
      </c>
      <c r="B1069" s="882">
        <v>1138.5</v>
      </c>
      <c r="C1069" s="882">
        <v>1139</v>
      </c>
      <c r="D1069" s="882">
        <v>26950</v>
      </c>
      <c r="E1069" s="883">
        <f t="shared" si="51"/>
        <v>25811</v>
      </c>
    </row>
    <row r="1070" spans="1:5" ht="15" x14ac:dyDescent="0.25">
      <c r="A1070" s="873" t="s">
        <v>181</v>
      </c>
      <c r="B1070" s="885">
        <f>B1069+B1068+B1067</f>
        <v>16020.86</v>
      </c>
      <c r="C1070" s="885">
        <f>C1069+C1068+C1067</f>
        <v>16021.64</v>
      </c>
      <c r="D1070" s="885">
        <f>D1069+D1068+D1067</f>
        <v>97243</v>
      </c>
      <c r="E1070" s="886">
        <f t="shared" si="51"/>
        <v>81221.36</v>
      </c>
    </row>
    <row r="1071" spans="1:5" x14ac:dyDescent="0.2">
      <c r="A1071" s="884" t="s">
        <v>84</v>
      </c>
      <c r="B1071" s="882">
        <v>0</v>
      </c>
      <c r="C1071" s="882">
        <v>0</v>
      </c>
      <c r="D1071" s="882">
        <v>0</v>
      </c>
      <c r="E1071" s="883">
        <f t="shared" si="51"/>
        <v>0</v>
      </c>
    </row>
    <row r="1072" spans="1:5" x14ac:dyDescent="0.2">
      <c r="A1072" s="884" t="s">
        <v>85</v>
      </c>
      <c r="B1072" s="882">
        <v>2000</v>
      </c>
      <c r="C1072" s="882">
        <v>2000</v>
      </c>
      <c r="D1072" s="882">
        <v>12100</v>
      </c>
      <c r="E1072" s="883">
        <f t="shared" si="51"/>
        <v>10100</v>
      </c>
    </row>
    <row r="1073" spans="1:5" x14ac:dyDescent="0.2">
      <c r="A1073" s="884" t="s">
        <v>810</v>
      </c>
      <c r="B1073" s="882">
        <v>0</v>
      </c>
      <c r="C1073" s="882">
        <v>0</v>
      </c>
      <c r="D1073" s="882">
        <v>0</v>
      </c>
      <c r="E1073" s="883">
        <f t="shared" si="51"/>
        <v>0</v>
      </c>
    </row>
    <row r="1074" spans="1:5" ht="15" x14ac:dyDescent="0.25">
      <c r="A1074" s="873" t="s">
        <v>811</v>
      </c>
      <c r="B1074" s="885">
        <f>B1073+B1072+B1071</f>
        <v>2000</v>
      </c>
      <c r="C1074" s="885">
        <f>C1073+C1072+C1071</f>
        <v>2000</v>
      </c>
      <c r="D1074" s="885">
        <f>D1073+D1072+D1071</f>
        <v>12100</v>
      </c>
      <c r="E1074" s="886">
        <f t="shared" si="51"/>
        <v>10100</v>
      </c>
    </row>
    <row r="1075" spans="1:5" x14ac:dyDescent="0.2">
      <c r="A1075" s="884" t="s">
        <v>87</v>
      </c>
      <c r="B1075" s="882">
        <v>0</v>
      </c>
      <c r="C1075" s="882">
        <v>0</v>
      </c>
      <c r="D1075" s="882">
        <v>0</v>
      </c>
      <c r="E1075" s="883">
        <f t="shared" si="51"/>
        <v>0</v>
      </c>
    </row>
    <row r="1076" spans="1:5" x14ac:dyDescent="0.2">
      <c r="A1076" s="884" t="s">
        <v>95</v>
      </c>
      <c r="B1076" s="882">
        <v>0</v>
      </c>
      <c r="C1076" s="882">
        <v>0</v>
      </c>
      <c r="D1076" s="882">
        <v>0</v>
      </c>
      <c r="E1076" s="883">
        <f t="shared" si="51"/>
        <v>0</v>
      </c>
    </row>
    <row r="1077" spans="1:5" x14ac:dyDescent="0.2">
      <c r="A1077" s="884" t="s">
        <v>188</v>
      </c>
      <c r="B1077" s="882">
        <v>0</v>
      </c>
      <c r="C1077" s="882">
        <v>0</v>
      </c>
      <c r="D1077" s="882">
        <v>0</v>
      </c>
      <c r="E1077" s="883">
        <f t="shared" si="51"/>
        <v>0</v>
      </c>
    </row>
    <row r="1078" spans="1:5" x14ac:dyDescent="0.2">
      <c r="A1078" s="884" t="s">
        <v>812</v>
      </c>
      <c r="B1078" s="882">
        <v>0</v>
      </c>
      <c r="C1078" s="882">
        <v>0</v>
      </c>
      <c r="D1078" s="882">
        <v>0</v>
      </c>
      <c r="E1078" s="883">
        <f t="shared" si="51"/>
        <v>0</v>
      </c>
    </row>
    <row r="1079" spans="1:5" ht="15" x14ac:dyDescent="0.25">
      <c r="A1079" s="873" t="s">
        <v>190</v>
      </c>
      <c r="B1079" s="885">
        <f>B1078+B1077+B1076+B1075</f>
        <v>0</v>
      </c>
      <c r="C1079" s="885">
        <f>C1078+C1077+C1076+C1075</f>
        <v>0</v>
      </c>
      <c r="D1079" s="885">
        <f>D1078+D1077+D1076+D1075</f>
        <v>0</v>
      </c>
      <c r="E1079" s="886">
        <f t="shared" si="51"/>
        <v>0</v>
      </c>
    </row>
    <row r="1080" spans="1:5" x14ac:dyDescent="0.2">
      <c r="A1080" s="884" t="s">
        <v>813</v>
      </c>
      <c r="B1080" s="882">
        <v>0</v>
      </c>
      <c r="C1080" s="882">
        <v>0</v>
      </c>
      <c r="D1080" s="882">
        <v>0</v>
      </c>
      <c r="E1080" s="883">
        <f t="shared" si="51"/>
        <v>0</v>
      </c>
    </row>
    <row r="1081" spans="1:5" x14ac:dyDescent="0.2">
      <c r="A1081" s="884" t="s">
        <v>192</v>
      </c>
      <c r="B1081" s="882">
        <v>0</v>
      </c>
      <c r="C1081" s="882">
        <v>0</v>
      </c>
      <c r="D1081" s="882">
        <v>0</v>
      </c>
      <c r="E1081" s="883">
        <f t="shared" si="51"/>
        <v>0</v>
      </c>
    </row>
    <row r="1082" spans="1:5" x14ac:dyDescent="0.2">
      <c r="A1082" s="884" t="s">
        <v>193</v>
      </c>
      <c r="B1082" s="882">
        <v>0</v>
      </c>
      <c r="C1082" s="882">
        <v>0</v>
      </c>
      <c r="D1082" s="882">
        <v>0</v>
      </c>
      <c r="E1082" s="883">
        <f t="shared" si="51"/>
        <v>0</v>
      </c>
    </row>
    <row r="1083" spans="1:5" ht="15" x14ac:dyDescent="0.25">
      <c r="A1083" s="873" t="s">
        <v>814</v>
      </c>
      <c r="B1083" s="885">
        <f>B1082+B1081+B1080</f>
        <v>0</v>
      </c>
      <c r="C1083" s="885">
        <f>C1082+C1081+C1080</f>
        <v>0</v>
      </c>
      <c r="D1083" s="885">
        <f>D1082+D1081+D1080</f>
        <v>0</v>
      </c>
      <c r="E1083" s="886">
        <f t="shared" si="51"/>
        <v>0</v>
      </c>
    </row>
    <row r="1084" spans="1:5" ht="15" x14ac:dyDescent="0.25">
      <c r="A1084" s="887" t="s">
        <v>270</v>
      </c>
      <c r="B1084" s="888">
        <f>B1083+B1079+B1074+B1070</f>
        <v>18020.86</v>
      </c>
      <c r="C1084" s="888">
        <f>C1083+C1079+C1074+C1070</f>
        <v>18021.64</v>
      </c>
      <c r="D1084" s="888">
        <f>D1083+D1079+D1074+D1070</f>
        <v>109343</v>
      </c>
      <c r="E1084" s="889">
        <f t="shared" si="51"/>
        <v>91321.36</v>
      </c>
    </row>
    <row r="1085" spans="1:5" ht="15" x14ac:dyDescent="0.25">
      <c r="A1085" s="873" t="s">
        <v>918</v>
      </c>
      <c r="B1085" s="870" t="s">
        <v>571</v>
      </c>
      <c r="C1085" s="870" t="s">
        <v>203</v>
      </c>
      <c r="D1085" s="870" t="s">
        <v>203</v>
      </c>
      <c r="E1085" s="872" t="s">
        <v>805</v>
      </c>
    </row>
    <row r="1086" spans="1:5" ht="15" x14ac:dyDescent="0.25">
      <c r="A1086" s="873" t="s">
        <v>919</v>
      </c>
      <c r="B1086" s="870" t="s">
        <v>543</v>
      </c>
      <c r="C1086" s="870" t="s">
        <v>543</v>
      </c>
      <c r="D1086" s="871" t="s">
        <v>565</v>
      </c>
      <c r="E1086" s="872" t="s">
        <v>543</v>
      </c>
    </row>
    <row r="1087" spans="1:5" ht="15" x14ac:dyDescent="0.25">
      <c r="A1087" s="890"/>
      <c r="B1087" s="891"/>
      <c r="C1087" s="877"/>
      <c r="D1087" s="877"/>
      <c r="E1087" s="875"/>
    </row>
    <row r="1088" spans="1:5" x14ac:dyDescent="0.2">
      <c r="A1088" s="884" t="s">
        <v>807</v>
      </c>
      <c r="B1088" s="882">
        <v>197544.95999999999</v>
      </c>
      <c r="C1088" s="882">
        <v>197545</v>
      </c>
      <c r="D1088" s="882">
        <v>234046</v>
      </c>
      <c r="E1088" s="883">
        <f t="shared" ref="E1088:E1105" si="52">D1088-C1088</f>
        <v>36501</v>
      </c>
    </row>
    <row r="1089" spans="1:5" x14ac:dyDescent="0.2">
      <c r="A1089" s="884" t="s">
        <v>808</v>
      </c>
      <c r="B1089" s="882">
        <v>0</v>
      </c>
      <c r="C1089" s="882">
        <v>0</v>
      </c>
      <c r="D1089" s="882">
        <v>0</v>
      </c>
      <c r="E1089" s="883">
        <f t="shared" si="52"/>
        <v>0</v>
      </c>
    </row>
    <row r="1090" spans="1:5" x14ac:dyDescent="0.2">
      <c r="A1090" s="884" t="s">
        <v>809</v>
      </c>
      <c r="B1090" s="882">
        <v>70641.39</v>
      </c>
      <c r="C1090" s="882">
        <v>70642</v>
      </c>
      <c r="D1090" s="882">
        <v>88936</v>
      </c>
      <c r="E1090" s="883">
        <f t="shared" si="52"/>
        <v>18294</v>
      </c>
    </row>
    <row r="1091" spans="1:5" ht="15" x14ac:dyDescent="0.25">
      <c r="A1091" s="873" t="s">
        <v>181</v>
      </c>
      <c r="B1091" s="885">
        <f>B1090+B1089+B1088</f>
        <v>268186.34999999998</v>
      </c>
      <c r="C1091" s="885">
        <f>C1090+C1089+C1088</f>
        <v>268187</v>
      </c>
      <c r="D1091" s="885">
        <f>D1090+D1089+D1088</f>
        <v>322982</v>
      </c>
      <c r="E1091" s="886">
        <f t="shared" si="52"/>
        <v>54795</v>
      </c>
    </row>
    <row r="1092" spans="1:5" x14ac:dyDescent="0.2">
      <c r="A1092" s="884" t="s">
        <v>84</v>
      </c>
      <c r="B1092" s="882">
        <v>404.99</v>
      </c>
      <c r="C1092" s="882">
        <v>500</v>
      </c>
      <c r="D1092" s="882">
        <v>500</v>
      </c>
      <c r="E1092" s="883">
        <f t="shared" si="52"/>
        <v>0</v>
      </c>
    </row>
    <row r="1093" spans="1:5" x14ac:dyDescent="0.2">
      <c r="A1093" s="884" t="s">
        <v>85</v>
      </c>
      <c r="B1093" s="882">
        <v>63399.79</v>
      </c>
      <c r="C1093" s="882">
        <v>65000</v>
      </c>
      <c r="D1093" s="882">
        <v>65000</v>
      </c>
      <c r="E1093" s="883">
        <f t="shared" si="52"/>
        <v>0</v>
      </c>
    </row>
    <row r="1094" spans="1:5" x14ac:dyDescent="0.2">
      <c r="A1094" s="884" t="s">
        <v>810</v>
      </c>
      <c r="B1094" s="882">
        <v>2595.59</v>
      </c>
      <c r="C1094" s="882">
        <v>7500</v>
      </c>
      <c r="D1094" s="882">
        <v>7500</v>
      </c>
      <c r="E1094" s="883">
        <f t="shared" si="52"/>
        <v>0</v>
      </c>
    </row>
    <row r="1095" spans="1:5" ht="15" x14ac:dyDescent="0.25">
      <c r="A1095" s="873" t="s">
        <v>811</v>
      </c>
      <c r="B1095" s="885">
        <f>B1094+B1093+B1092</f>
        <v>66400.37000000001</v>
      </c>
      <c r="C1095" s="885">
        <f>C1094+C1093+C1092</f>
        <v>73000</v>
      </c>
      <c r="D1095" s="885">
        <f>D1094+D1093+D1092</f>
        <v>73000</v>
      </c>
      <c r="E1095" s="886">
        <f t="shared" si="52"/>
        <v>0</v>
      </c>
    </row>
    <row r="1096" spans="1:5" x14ac:dyDescent="0.2">
      <c r="A1096" s="884" t="s">
        <v>87</v>
      </c>
      <c r="B1096" s="882">
        <v>0</v>
      </c>
      <c r="C1096" s="882">
        <v>0</v>
      </c>
      <c r="D1096" s="882">
        <v>0</v>
      </c>
      <c r="E1096" s="883">
        <f t="shared" si="52"/>
        <v>0</v>
      </c>
    </row>
    <row r="1097" spans="1:5" x14ac:dyDescent="0.2">
      <c r="A1097" s="884" t="s">
        <v>95</v>
      </c>
      <c r="B1097" s="882">
        <v>0</v>
      </c>
      <c r="C1097" s="882">
        <v>0</v>
      </c>
      <c r="D1097" s="882">
        <v>0</v>
      </c>
      <c r="E1097" s="883">
        <f t="shared" si="52"/>
        <v>0</v>
      </c>
    </row>
    <row r="1098" spans="1:5" x14ac:dyDescent="0.2">
      <c r="A1098" s="884" t="s">
        <v>188</v>
      </c>
      <c r="B1098" s="882">
        <v>0</v>
      </c>
      <c r="C1098" s="882">
        <v>0</v>
      </c>
      <c r="D1098" s="882">
        <v>0</v>
      </c>
      <c r="E1098" s="883">
        <f t="shared" si="52"/>
        <v>0</v>
      </c>
    </row>
    <row r="1099" spans="1:5" x14ac:dyDescent="0.2">
      <c r="A1099" s="884" t="s">
        <v>812</v>
      </c>
      <c r="B1099" s="882">
        <v>0</v>
      </c>
      <c r="C1099" s="882">
        <v>0</v>
      </c>
      <c r="D1099" s="882">
        <v>0</v>
      </c>
      <c r="E1099" s="883">
        <f t="shared" si="52"/>
        <v>0</v>
      </c>
    </row>
    <row r="1100" spans="1:5" ht="15" x14ac:dyDescent="0.25">
      <c r="A1100" s="873" t="s">
        <v>190</v>
      </c>
      <c r="B1100" s="885">
        <f>B1099+B1098+B1097+B1096</f>
        <v>0</v>
      </c>
      <c r="C1100" s="885">
        <f>C1099+C1098+C1097+C1096</f>
        <v>0</v>
      </c>
      <c r="D1100" s="885">
        <f>D1099+D1098+D1097+D1096</f>
        <v>0</v>
      </c>
      <c r="E1100" s="886">
        <f t="shared" si="52"/>
        <v>0</v>
      </c>
    </row>
    <row r="1101" spans="1:5" x14ac:dyDescent="0.2">
      <c r="A1101" s="884" t="s">
        <v>813</v>
      </c>
      <c r="B1101" s="882">
        <v>1480.9</v>
      </c>
      <c r="C1101" s="882">
        <v>2000</v>
      </c>
      <c r="D1101" s="882">
        <v>2000</v>
      </c>
      <c r="E1101" s="883">
        <f t="shared" si="52"/>
        <v>0</v>
      </c>
    </row>
    <row r="1102" spans="1:5" x14ac:dyDescent="0.2">
      <c r="A1102" s="884" t="s">
        <v>192</v>
      </c>
      <c r="B1102" s="882">
        <v>0</v>
      </c>
      <c r="C1102" s="882">
        <v>0</v>
      </c>
      <c r="D1102" s="882">
        <v>0</v>
      </c>
      <c r="E1102" s="883">
        <f t="shared" si="52"/>
        <v>0</v>
      </c>
    </row>
    <row r="1103" spans="1:5" x14ac:dyDescent="0.2">
      <c r="A1103" s="884" t="s">
        <v>193</v>
      </c>
      <c r="B1103" s="882">
        <v>0</v>
      </c>
      <c r="C1103" s="882">
        <v>0</v>
      </c>
      <c r="D1103" s="882">
        <v>0</v>
      </c>
      <c r="E1103" s="883">
        <f t="shared" si="52"/>
        <v>0</v>
      </c>
    </row>
    <row r="1104" spans="1:5" ht="15" x14ac:dyDescent="0.25">
      <c r="A1104" s="873" t="s">
        <v>814</v>
      </c>
      <c r="B1104" s="885">
        <f>B1103+B1102+B1101</f>
        <v>1480.9</v>
      </c>
      <c r="C1104" s="885">
        <f>C1103+C1102+C1101</f>
        <v>2000</v>
      </c>
      <c r="D1104" s="885">
        <f>D1103+D1102+D1101</f>
        <v>2000</v>
      </c>
      <c r="E1104" s="886">
        <f t="shared" si="52"/>
        <v>0</v>
      </c>
    </row>
    <row r="1105" spans="1:5" ht="15" x14ac:dyDescent="0.25">
      <c r="A1105" s="887" t="s">
        <v>270</v>
      </c>
      <c r="B1105" s="888">
        <f>B1104+B1100+B1095+B1091</f>
        <v>336067.62</v>
      </c>
      <c r="C1105" s="888">
        <f>C1104+C1100+C1095+C1091</f>
        <v>343187</v>
      </c>
      <c r="D1105" s="888">
        <f>D1104+D1100+D1095+D1091</f>
        <v>397982</v>
      </c>
      <c r="E1105" s="889">
        <f t="shared" si="52"/>
        <v>54795</v>
      </c>
    </row>
    <row r="1106" spans="1:5" ht="15" x14ac:dyDescent="0.25">
      <c r="A1106" s="873" t="s">
        <v>920</v>
      </c>
      <c r="B1106" s="870" t="s">
        <v>571</v>
      </c>
      <c r="C1106" s="870" t="s">
        <v>203</v>
      </c>
      <c r="D1106" s="870" t="s">
        <v>203</v>
      </c>
      <c r="E1106" s="872" t="s">
        <v>805</v>
      </c>
    </row>
    <row r="1107" spans="1:5" ht="15" x14ac:dyDescent="0.25">
      <c r="A1107" s="873" t="s">
        <v>921</v>
      </c>
      <c r="B1107" s="870" t="s">
        <v>543</v>
      </c>
      <c r="C1107" s="870" t="s">
        <v>543</v>
      </c>
      <c r="D1107" s="871" t="s">
        <v>565</v>
      </c>
      <c r="E1107" s="872" t="s">
        <v>543</v>
      </c>
    </row>
    <row r="1108" spans="1:5" ht="15" x14ac:dyDescent="0.25">
      <c r="A1108" s="890"/>
      <c r="B1108" s="891"/>
      <c r="C1108" s="877"/>
      <c r="D1108" s="877"/>
      <c r="E1108" s="875"/>
    </row>
    <row r="1109" spans="1:5" x14ac:dyDescent="0.2">
      <c r="A1109" s="884" t="s">
        <v>807</v>
      </c>
      <c r="B1109" s="882">
        <v>0</v>
      </c>
      <c r="C1109" s="882">
        <v>0</v>
      </c>
      <c r="D1109" s="882">
        <v>0</v>
      </c>
      <c r="E1109" s="883">
        <f t="shared" ref="E1109:E1126" si="53">D1109-C1109</f>
        <v>0</v>
      </c>
    </row>
    <row r="1110" spans="1:5" x14ac:dyDescent="0.2">
      <c r="A1110" s="884" t="s">
        <v>808</v>
      </c>
      <c r="B1110" s="882">
        <v>0</v>
      </c>
      <c r="C1110" s="882">
        <v>0</v>
      </c>
      <c r="D1110" s="882">
        <v>0</v>
      </c>
      <c r="E1110" s="883">
        <f t="shared" si="53"/>
        <v>0</v>
      </c>
    </row>
    <row r="1111" spans="1:5" x14ac:dyDescent="0.2">
      <c r="A1111" s="884" t="s">
        <v>809</v>
      </c>
      <c r="B1111" s="882">
        <v>0</v>
      </c>
      <c r="C1111" s="882">
        <v>0</v>
      </c>
      <c r="D1111" s="882">
        <v>0</v>
      </c>
      <c r="E1111" s="883">
        <f t="shared" si="53"/>
        <v>0</v>
      </c>
    </row>
    <row r="1112" spans="1:5" ht="15" x14ac:dyDescent="0.25">
      <c r="A1112" s="873" t="s">
        <v>181</v>
      </c>
      <c r="B1112" s="885">
        <f>B1111+B1110+B1109</f>
        <v>0</v>
      </c>
      <c r="C1112" s="885">
        <f>C1111+C1110+C1109</f>
        <v>0</v>
      </c>
      <c r="D1112" s="885">
        <f>D1111+D1110+D1109</f>
        <v>0</v>
      </c>
      <c r="E1112" s="886">
        <f t="shared" si="53"/>
        <v>0</v>
      </c>
    </row>
    <row r="1113" spans="1:5" x14ac:dyDescent="0.2">
      <c r="A1113" s="884" t="s">
        <v>84</v>
      </c>
      <c r="B1113" s="882">
        <v>1211.6500000000001</v>
      </c>
      <c r="C1113" s="882">
        <v>1212</v>
      </c>
      <c r="D1113" s="882">
        <v>500</v>
      </c>
      <c r="E1113" s="883">
        <f t="shared" si="53"/>
        <v>-712</v>
      </c>
    </row>
    <row r="1114" spans="1:5" x14ac:dyDescent="0.2">
      <c r="A1114" s="884" t="s">
        <v>85</v>
      </c>
      <c r="B1114" s="882">
        <v>17090.550000000003</v>
      </c>
      <c r="C1114" s="882">
        <v>17091</v>
      </c>
      <c r="D1114" s="882">
        <v>16950</v>
      </c>
      <c r="E1114" s="883">
        <f t="shared" si="53"/>
        <v>-141</v>
      </c>
    </row>
    <row r="1115" spans="1:5" x14ac:dyDescent="0.2">
      <c r="A1115" s="884" t="s">
        <v>810</v>
      </c>
      <c r="B1115" s="882">
        <v>3854.23</v>
      </c>
      <c r="C1115" s="882">
        <v>3855</v>
      </c>
      <c r="D1115" s="882">
        <v>2650</v>
      </c>
      <c r="E1115" s="883">
        <f t="shared" si="53"/>
        <v>-1205</v>
      </c>
    </row>
    <row r="1116" spans="1:5" ht="15" x14ac:dyDescent="0.25">
      <c r="A1116" s="873" t="s">
        <v>811</v>
      </c>
      <c r="B1116" s="885">
        <f>B1115+B1114+B1113</f>
        <v>22156.430000000004</v>
      </c>
      <c r="C1116" s="885">
        <f>C1115+C1114+C1113</f>
        <v>22158</v>
      </c>
      <c r="D1116" s="885">
        <f>D1115+D1114+D1113</f>
        <v>20100</v>
      </c>
      <c r="E1116" s="886">
        <f t="shared" si="53"/>
        <v>-2058</v>
      </c>
    </row>
    <row r="1117" spans="1:5" x14ac:dyDescent="0.2">
      <c r="A1117" s="884" t="s">
        <v>87</v>
      </c>
      <c r="B1117" s="882">
        <v>0</v>
      </c>
      <c r="C1117" s="882">
        <v>0</v>
      </c>
      <c r="D1117" s="882">
        <v>0</v>
      </c>
      <c r="E1117" s="883">
        <f t="shared" si="53"/>
        <v>0</v>
      </c>
    </row>
    <row r="1118" spans="1:5" x14ac:dyDescent="0.2">
      <c r="A1118" s="884" t="s">
        <v>95</v>
      </c>
      <c r="B1118" s="882">
        <v>0</v>
      </c>
      <c r="C1118" s="882">
        <v>0</v>
      </c>
      <c r="D1118" s="882">
        <v>0</v>
      </c>
      <c r="E1118" s="883">
        <f t="shared" si="53"/>
        <v>0</v>
      </c>
    </row>
    <row r="1119" spans="1:5" x14ac:dyDescent="0.2">
      <c r="A1119" s="884" t="s">
        <v>188</v>
      </c>
      <c r="B1119" s="882">
        <v>0</v>
      </c>
      <c r="C1119" s="882">
        <v>0</v>
      </c>
      <c r="D1119" s="882">
        <v>0</v>
      </c>
      <c r="E1119" s="883">
        <f t="shared" si="53"/>
        <v>0</v>
      </c>
    </row>
    <row r="1120" spans="1:5" x14ac:dyDescent="0.2">
      <c r="A1120" s="884" t="s">
        <v>812</v>
      </c>
      <c r="B1120" s="882">
        <v>0</v>
      </c>
      <c r="C1120" s="882">
        <v>0</v>
      </c>
      <c r="D1120" s="882">
        <v>0</v>
      </c>
      <c r="E1120" s="883">
        <f t="shared" si="53"/>
        <v>0</v>
      </c>
    </row>
    <row r="1121" spans="1:5" ht="15" x14ac:dyDescent="0.25">
      <c r="A1121" s="873" t="s">
        <v>190</v>
      </c>
      <c r="B1121" s="885">
        <f>B1120+B1119+B1118+B1117</f>
        <v>0</v>
      </c>
      <c r="C1121" s="885">
        <f>C1120+C1119+C1118+C1117</f>
        <v>0</v>
      </c>
      <c r="D1121" s="885">
        <f>D1120+D1119+D1118+D1117</f>
        <v>0</v>
      </c>
      <c r="E1121" s="886">
        <f t="shared" si="53"/>
        <v>0</v>
      </c>
    </row>
    <row r="1122" spans="1:5" x14ac:dyDescent="0.2">
      <c r="A1122" s="884" t="s">
        <v>813</v>
      </c>
      <c r="B1122" s="882">
        <v>0</v>
      </c>
      <c r="C1122" s="882">
        <v>0</v>
      </c>
      <c r="D1122" s="882">
        <v>1000</v>
      </c>
      <c r="E1122" s="883">
        <f t="shared" si="53"/>
        <v>1000</v>
      </c>
    </row>
    <row r="1123" spans="1:5" x14ac:dyDescent="0.2">
      <c r="A1123" s="884" t="s">
        <v>192</v>
      </c>
      <c r="B1123" s="882">
        <v>0</v>
      </c>
      <c r="C1123" s="882">
        <v>0</v>
      </c>
      <c r="D1123" s="882">
        <v>0</v>
      </c>
      <c r="E1123" s="883">
        <f t="shared" si="53"/>
        <v>0</v>
      </c>
    </row>
    <row r="1124" spans="1:5" x14ac:dyDescent="0.2">
      <c r="A1124" s="884" t="s">
        <v>193</v>
      </c>
      <c r="B1124" s="882">
        <v>0</v>
      </c>
      <c r="C1124" s="882">
        <v>0</v>
      </c>
      <c r="D1124" s="882">
        <v>0</v>
      </c>
      <c r="E1124" s="883">
        <f t="shared" si="53"/>
        <v>0</v>
      </c>
    </row>
    <row r="1125" spans="1:5" ht="15" x14ac:dyDescent="0.25">
      <c r="A1125" s="873" t="s">
        <v>814</v>
      </c>
      <c r="B1125" s="885">
        <f>B1124+B1123+B1122</f>
        <v>0</v>
      </c>
      <c r="C1125" s="885">
        <f>C1124+C1123+C1122</f>
        <v>0</v>
      </c>
      <c r="D1125" s="885">
        <f>D1124+D1123+D1122</f>
        <v>1000</v>
      </c>
      <c r="E1125" s="886">
        <f t="shared" si="53"/>
        <v>1000</v>
      </c>
    </row>
    <row r="1126" spans="1:5" ht="15" x14ac:dyDescent="0.25">
      <c r="A1126" s="887" t="s">
        <v>270</v>
      </c>
      <c r="B1126" s="888">
        <f>B1125+B1121+B1116+B1112</f>
        <v>22156.430000000004</v>
      </c>
      <c r="C1126" s="888">
        <f>C1125+C1121+C1116+C1112</f>
        <v>22158</v>
      </c>
      <c r="D1126" s="888">
        <f>D1125+D1121+D1116+D1112</f>
        <v>21100</v>
      </c>
      <c r="E1126" s="889">
        <f t="shared" si="53"/>
        <v>-1058</v>
      </c>
    </row>
    <row r="1127" spans="1:5" ht="15" x14ac:dyDescent="0.25">
      <c r="A1127" s="873" t="s">
        <v>922</v>
      </c>
      <c r="B1127" s="870" t="s">
        <v>571</v>
      </c>
      <c r="C1127" s="870" t="s">
        <v>203</v>
      </c>
      <c r="D1127" s="870" t="s">
        <v>203</v>
      </c>
      <c r="E1127" s="872" t="s">
        <v>805</v>
      </c>
    </row>
    <row r="1128" spans="1:5" ht="15" x14ac:dyDescent="0.25">
      <c r="A1128" s="873" t="s">
        <v>923</v>
      </c>
      <c r="B1128" s="870" t="s">
        <v>543</v>
      </c>
      <c r="C1128" s="870" t="s">
        <v>543</v>
      </c>
      <c r="D1128" s="871" t="s">
        <v>565</v>
      </c>
      <c r="E1128" s="872" t="s">
        <v>543</v>
      </c>
    </row>
    <row r="1129" spans="1:5" ht="15" x14ac:dyDescent="0.25">
      <c r="A1129" s="890"/>
      <c r="B1129" s="891"/>
      <c r="C1129" s="877"/>
      <c r="D1129" s="877"/>
      <c r="E1129" s="875"/>
    </row>
    <row r="1130" spans="1:5" x14ac:dyDescent="0.2">
      <c r="A1130" s="884" t="s">
        <v>807</v>
      </c>
      <c r="B1130" s="882">
        <v>93661.83</v>
      </c>
      <c r="C1130" s="882">
        <v>93662</v>
      </c>
      <c r="D1130" s="882">
        <v>86752</v>
      </c>
      <c r="E1130" s="883">
        <f t="shared" ref="E1130:E1147" si="54">D1130-C1130</f>
        <v>-6910</v>
      </c>
    </row>
    <row r="1131" spans="1:5" x14ac:dyDescent="0.2">
      <c r="A1131" s="884" t="s">
        <v>808</v>
      </c>
      <c r="B1131" s="882">
        <v>0</v>
      </c>
      <c r="C1131" s="882">
        <v>0</v>
      </c>
      <c r="D1131" s="882">
        <v>0</v>
      </c>
      <c r="E1131" s="883">
        <f t="shared" si="54"/>
        <v>0</v>
      </c>
    </row>
    <row r="1132" spans="1:5" x14ac:dyDescent="0.2">
      <c r="A1132" s="884" t="s">
        <v>809</v>
      </c>
      <c r="B1132" s="882">
        <v>35746.61</v>
      </c>
      <c r="C1132" s="882">
        <v>35747</v>
      </c>
      <c r="D1132" s="882">
        <v>29762</v>
      </c>
      <c r="E1132" s="883">
        <f t="shared" si="54"/>
        <v>-5985</v>
      </c>
    </row>
    <row r="1133" spans="1:5" ht="15" x14ac:dyDescent="0.25">
      <c r="A1133" s="873" t="s">
        <v>181</v>
      </c>
      <c r="B1133" s="885">
        <f>B1132+B1131+B1130</f>
        <v>129408.44</v>
      </c>
      <c r="C1133" s="885">
        <f>C1132+C1131+C1130</f>
        <v>129409</v>
      </c>
      <c r="D1133" s="885">
        <f>D1132+D1131+D1130</f>
        <v>116514</v>
      </c>
      <c r="E1133" s="886">
        <f t="shared" si="54"/>
        <v>-12895</v>
      </c>
    </row>
    <row r="1134" spans="1:5" x14ac:dyDescent="0.2">
      <c r="A1134" s="884" t="s">
        <v>84</v>
      </c>
      <c r="B1134" s="882">
        <v>2185.84</v>
      </c>
      <c r="C1134" s="882">
        <v>2569</v>
      </c>
      <c r="D1134" s="882">
        <v>4000</v>
      </c>
      <c r="E1134" s="883">
        <f t="shared" si="54"/>
        <v>1431</v>
      </c>
    </row>
    <row r="1135" spans="1:5" x14ac:dyDescent="0.2">
      <c r="A1135" s="884" t="s">
        <v>85</v>
      </c>
      <c r="B1135" s="882">
        <v>534</v>
      </c>
      <c r="C1135" s="882">
        <v>575</v>
      </c>
      <c r="D1135" s="882">
        <v>500</v>
      </c>
      <c r="E1135" s="883">
        <f t="shared" si="54"/>
        <v>-75</v>
      </c>
    </row>
    <row r="1136" spans="1:5" x14ac:dyDescent="0.2">
      <c r="A1136" s="884" t="s">
        <v>810</v>
      </c>
      <c r="B1136" s="882">
        <v>337.38</v>
      </c>
      <c r="C1136" s="882">
        <v>500</v>
      </c>
      <c r="D1136" s="882">
        <v>500</v>
      </c>
      <c r="E1136" s="883">
        <f t="shared" si="54"/>
        <v>0</v>
      </c>
    </row>
    <row r="1137" spans="1:5" ht="15" x14ac:dyDescent="0.25">
      <c r="A1137" s="873" t="s">
        <v>811</v>
      </c>
      <c r="B1137" s="885">
        <f>B1136+B1135+B1134</f>
        <v>3057.2200000000003</v>
      </c>
      <c r="C1137" s="885">
        <f>C1136+C1135+C1134</f>
        <v>3644</v>
      </c>
      <c r="D1137" s="885">
        <f>D1136+D1135+D1134</f>
        <v>5000</v>
      </c>
      <c r="E1137" s="886">
        <f t="shared" si="54"/>
        <v>1356</v>
      </c>
    </row>
    <row r="1138" spans="1:5" x14ac:dyDescent="0.2">
      <c r="A1138" s="884" t="s">
        <v>87</v>
      </c>
      <c r="B1138" s="882">
        <v>0</v>
      </c>
      <c r="C1138" s="882">
        <v>0</v>
      </c>
      <c r="D1138" s="882">
        <v>0</v>
      </c>
      <c r="E1138" s="883">
        <f t="shared" si="54"/>
        <v>0</v>
      </c>
    </row>
    <row r="1139" spans="1:5" x14ac:dyDescent="0.2">
      <c r="A1139" s="884" t="s">
        <v>95</v>
      </c>
      <c r="B1139" s="882">
        <v>0</v>
      </c>
      <c r="C1139" s="882">
        <v>0</v>
      </c>
      <c r="D1139" s="882">
        <v>0</v>
      </c>
      <c r="E1139" s="883">
        <f t="shared" si="54"/>
        <v>0</v>
      </c>
    </row>
    <row r="1140" spans="1:5" x14ac:dyDescent="0.2">
      <c r="A1140" s="884" t="s">
        <v>188</v>
      </c>
      <c r="B1140" s="882">
        <v>0</v>
      </c>
      <c r="C1140" s="882">
        <v>0</v>
      </c>
      <c r="D1140" s="882">
        <v>0</v>
      </c>
      <c r="E1140" s="883">
        <f t="shared" si="54"/>
        <v>0</v>
      </c>
    </row>
    <row r="1141" spans="1:5" x14ac:dyDescent="0.2">
      <c r="A1141" s="884" t="s">
        <v>812</v>
      </c>
      <c r="B1141" s="882">
        <v>0</v>
      </c>
      <c r="C1141" s="882">
        <v>0</v>
      </c>
      <c r="D1141" s="882">
        <v>0</v>
      </c>
      <c r="E1141" s="883">
        <f t="shared" si="54"/>
        <v>0</v>
      </c>
    </row>
    <row r="1142" spans="1:5" ht="15" x14ac:dyDescent="0.25">
      <c r="A1142" s="873" t="s">
        <v>190</v>
      </c>
      <c r="B1142" s="885">
        <f>B1141+B1140+B1139+B1138</f>
        <v>0</v>
      </c>
      <c r="C1142" s="885">
        <f>C1141+C1140+C1139+C1138</f>
        <v>0</v>
      </c>
      <c r="D1142" s="885">
        <f>D1141+D1140+D1139+D1138</f>
        <v>0</v>
      </c>
      <c r="E1142" s="886">
        <f t="shared" si="54"/>
        <v>0</v>
      </c>
    </row>
    <row r="1143" spans="1:5" x14ac:dyDescent="0.2">
      <c r="A1143" s="884" t="s">
        <v>813</v>
      </c>
      <c r="B1143" s="882">
        <v>0</v>
      </c>
      <c r="C1143" s="882">
        <v>280</v>
      </c>
      <c r="D1143" s="882">
        <v>1000</v>
      </c>
      <c r="E1143" s="883">
        <f t="shared" si="54"/>
        <v>720</v>
      </c>
    </row>
    <row r="1144" spans="1:5" x14ac:dyDescent="0.2">
      <c r="A1144" s="884" t="s">
        <v>192</v>
      </c>
      <c r="B1144" s="882">
        <v>0</v>
      </c>
      <c r="C1144" s="882">
        <v>0</v>
      </c>
      <c r="D1144" s="882">
        <v>0</v>
      </c>
      <c r="E1144" s="883">
        <f t="shared" si="54"/>
        <v>0</v>
      </c>
    </row>
    <row r="1145" spans="1:5" x14ac:dyDescent="0.2">
      <c r="A1145" s="884" t="s">
        <v>193</v>
      </c>
      <c r="B1145" s="882">
        <v>0</v>
      </c>
      <c r="C1145" s="882">
        <v>0</v>
      </c>
      <c r="D1145" s="882">
        <v>0</v>
      </c>
      <c r="E1145" s="883">
        <f t="shared" si="54"/>
        <v>0</v>
      </c>
    </row>
    <row r="1146" spans="1:5" ht="15" x14ac:dyDescent="0.25">
      <c r="A1146" s="873" t="s">
        <v>814</v>
      </c>
      <c r="B1146" s="885">
        <f>B1145+B1144+B1143</f>
        <v>0</v>
      </c>
      <c r="C1146" s="885">
        <f>C1145+C1144+C1143</f>
        <v>280</v>
      </c>
      <c r="D1146" s="885">
        <f>D1145+D1144+D1143</f>
        <v>1000</v>
      </c>
      <c r="E1146" s="886">
        <f t="shared" si="54"/>
        <v>720</v>
      </c>
    </row>
    <row r="1147" spans="1:5" ht="15" x14ac:dyDescent="0.25">
      <c r="A1147" s="887" t="s">
        <v>270</v>
      </c>
      <c r="B1147" s="888">
        <f>B1146+B1142+B1137+B1133</f>
        <v>132465.66</v>
      </c>
      <c r="C1147" s="888">
        <f>C1146+C1142+C1137+C1133</f>
        <v>133333</v>
      </c>
      <c r="D1147" s="888">
        <f>D1146+D1142+D1137+D1133</f>
        <v>122514</v>
      </c>
      <c r="E1147" s="889">
        <f t="shared" si="54"/>
        <v>-10819</v>
      </c>
    </row>
    <row r="1148" spans="1:5" ht="15" x14ac:dyDescent="0.25">
      <c r="A1148" s="873" t="s">
        <v>924</v>
      </c>
      <c r="B1148" s="870" t="s">
        <v>571</v>
      </c>
      <c r="C1148" s="870" t="s">
        <v>203</v>
      </c>
      <c r="D1148" s="870" t="s">
        <v>203</v>
      </c>
      <c r="E1148" s="872" t="s">
        <v>805</v>
      </c>
    </row>
    <row r="1149" spans="1:5" ht="15" x14ac:dyDescent="0.25">
      <c r="A1149" s="873" t="s">
        <v>925</v>
      </c>
      <c r="B1149" s="870" t="s">
        <v>543</v>
      </c>
      <c r="C1149" s="870" t="s">
        <v>543</v>
      </c>
      <c r="D1149" s="871" t="s">
        <v>565</v>
      </c>
      <c r="E1149" s="872" t="s">
        <v>543</v>
      </c>
    </row>
    <row r="1150" spans="1:5" ht="15" x14ac:dyDescent="0.25">
      <c r="A1150" s="890"/>
      <c r="B1150" s="891"/>
      <c r="C1150" s="877"/>
      <c r="D1150" s="877"/>
      <c r="E1150" s="875"/>
    </row>
    <row r="1151" spans="1:5" x14ac:dyDescent="0.2">
      <c r="A1151" s="884" t="s">
        <v>807</v>
      </c>
      <c r="B1151" s="882">
        <v>0</v>
      </c>
      <c r="C1151" s="882">
        <v>0</v>
      </c>
      <c r="D1151" s="882">
        <v>0</v>
      </c>
      <c r="E1151" s="883">
        <f t="shared" ref="E1151:E1168" si="55">D1151-C1151</f>
        <v>0</v>
      </c>
    </row>
    <row r="1152" spans="1:5" x14ac:dyDescent="0.2">
      <c r="A1152" s="884" t="s">
        <v>808</v>
      </c>
      <c r="B1152" s="882">
        <v>0</v>
      </c>
      <c r="C1152" s="882">
        <v>0</v>
      </c>
      <c r="D1152" s="882">
        <v>0</v>
      </c>
      <c r="E1152" s="883">
        <f t="shared" si="55"/>
        <v>0</v>
      </c>
    </row>
    <row r="1153" spans="1:5" x14ac:dyDescent="0.2">
      <c r="A1153" s="884" t="s">
        <v>809</v>
      </c>
      <c r="B1153" s="882">
        <v>0</v>
      </c>
      <c r="C1153" s="882">
        <v>0</v>
      </c>
      <c r="D1153" s="882">
        <v>0</v>
      </c>
      <c r="E1153" s="883">
        <f t="shared" si="55"/>
        <v>0</v>
      </c>
    </row>
    <row r="1154" spans="1:5" ht="15" x14ac:dyDescent="0.25">
      <c r="A1154" s="873" t="s">
        <v>181</v>
      </c>
      <c r="B1154" s="885">
        <f>B1153+B1152+B1151</f>
        <v>0</v>
      </c>
      <c r="C1154" s="885">
        <f>C1153+C1152+C1151</f>
        <v>0</v>
      </c>
      <c r="D1154" s="885">
        <f>D1153+D1152+D1151</f>
        <v>0</v>
      </c>
      <c r="E1154" s="886">
        <f t="shared" si="55"/>
        <v>0</v>
      </c>
    </row>
    <row r="1155" spans="1:5" x14ac:dyDescent="0.2">
      <c r="A1155" s="884" t="s">
        <v>84</v>
      </c>
      <c r="B1155" s="882">
        <v>0</v>
      </c>
      <c r="C1155" s="882">
        <v>0</v>
      </c>
      <c r="D1155" s="882">
        <v>0</v>
      </c>
      <c r="E1155" s="883">
        <f t="shared" si="55"/>
        <v>0</v>
      </c>
    </row>
    <row r="1156" spans="1:5" x14ac:dyDescent="0.2">
      <c r="A1156" s="884" t="s">
        <v>85</v>
      </c>
      <c r="B1156" s="882">
        <v>0</v>
      </c>
      <c r="C1156" s="882">
        <v>0</v>
      </c>
      <c r="D1156" s="882">
        <v>0</v>
      </c>
      <c r="E1156" s="883">
        <f t="shared" si="55"/>
        <v>0</v>
      </c>
    </row>
    <row r="1157" spans="1:5" x14ac:dyDescent="0.2">
      <c r="A1157" s="884" t="s">
        <v>810</v>
      </c>
      <c r="B1157" s="882">
        <v>0</v>
      </c>
      <c r="C1157" s="882">
        <v>0</v>
      </c>
      <c r="D1157" s="882">
        <v>0</v>
      </c>
      <c r="E1157" s="883">
        <f t="shared" si="55"/>
        <v>0</v>
      </c>
    </row>
    <row r="1158" spans="1:5" ht="15" x14ac:dyDescent="0.25">
      <c r="A1158" s="873" t="s">
        <v>811</v>
      </c>
      <c r="B1158" s="885">
        <f>B1157+B1156+B1155</f>
        <v>0</v>
      </c>
      <c r="C1158" s="885">
        <f>C1157+C1156+C1155</f>
        <v>0</v>
      </c>
      <c r="D1158" s="885">
        <f>D1157+D1156+D1155</f>
        <v>0</v>
      </c>
      <c r="E1158" s="886">
        <f t="shared" si="55"/>
        <v>0</v>
      </c>
    </row>
    <row r="1159" spans="1:5" x14ac:dyDescent="0.2">
      <c r="A1159" s="884" t="s">
        <v>87</v>
      </c>
      <c r="B1159" s="882">
        <v>0</v>
      </c>
      <c r="C1159" s="882">
        <v>0</v>
      </c>
      <c r="D1159" s="882">
        <v>0</v>
      </c>
      <c r="E1159" s="883">
        <f t="shared" si="55"/>
        <v>0</v>
      </c>
    </row>
    <row r="1160" spans="1:5" x14ac:dyDescent="0.2">
      <c r="A1160" s="884" t="s">
        <v>95</v>
      </c>
      <c r="B1160" s="882">
        <v>0</v>
      </c>
      <c r="C1160" s="882">
        <v>0</v>
      </c>
      <c r="D1160" s="882">
        <v>0</v>
      </c>
      <c r="E1160" s="883">
        <f t="shared" si="55"/>
        <v>0</v>
      </c>
    </row>
    <row r="1161" spans="1:5" x14ac:dyDescent="0.2">
      <c r="A1161" s="884" t="s">
        <v>188</v>
      </c>
      <c r="B1161" s="882">
        <v>0</v>
      </c>
      <c r="C1161" s="882">
        <v>0</v>
      </c>
      <c r="D1161" s="882">
        <v>0</v>
      </c>
      <c r="E1161" s="883">
        <f t="shared" si="55"/>
        <v>0</v>
      </c>
    </row>
    <row r="1162" spans="1:5" x14ac:dyDescent="0.2">
      <c r="A1162" s="884" t="s">
        <v>812</v>
      </c>
      <c r="B1162" s="882">
        <v>0</v>
      </c>
      <c r="C1162" s="882">
        <v>0</v>
      </c>
      <c r="D1162" s="882">
        <v>0</v>
      </c>
      <c r="E1162" s="883">
        <f t="shared" si="55"/>
        <v>0</v>
      </c>
    </row>
    <row r="1163" spans="1:5" ht="15" x14ac:dyDescent="0.25">
      <c r="A1163" s="873" t="s">
        <v>190</v>
      </c>
      <c r="B1163" s="885">
        <f>B1162+B1161+B1160+B1159</f>
        <v>0</v>
      </c>
      <c r="C1163" s="885">
        <f>C1162+C1161+C1160+C1159</f>
        <v>0</v>
      </c>
      <c r="D1163" s="885">
        <f>D1162+D1161+D1160+D1159</f>
        <v>0</v>
      </c>
      <c r="E1163" s="886">
        <f t="shared" si="55"/>
        <v>0</v>
      </c>
    </row>
    <row r="1164" spans="1:5" x14ac:dyDescent="0.2">
      <c r="A1164" s="884" t="s">
        <v>813</v>
      </c>
      <c r="B1164" s="882">
        <v>0</v>
      </c>
      <c r="C1164" s="882">
        <v>0</v>
      </c>
      <c r="D1164" s="882">
        <v>0</v>
      </c>
      <c r="E1164" s="883">
        <f t="shared" si="55"/>
        <v>0</v>
      </c>
    </row>
    <row r="1165" spans="1:5" x14ac:dyDescent="0.2">
      <c r="A1165" s="884" t="s">
        <v>192</v>
      </c>
      <c r="B1165" s="882">
        <v>0</v>
      </c>
      <c r="C1165" s="882">
        <v>0</v>
      </c>
      <c r="D1165" s="882">
        <v>0</v>
      </c>
      <c r="E1165" s="883">
        <f t="shared" si="55"/>
        <v>0</v>
      </c>
    </row>
    <row r="1166" spans="1:5" x14ac:dyDescent="0.2">
      <c r="A1166" s="884" t="s">
        <v>193</v>
      </c>
      <c r="B1166" s="882">
        <v>0</v>
      </c>
      <c r="C1166" s="882">
        <v>0</v>
      </c>
      <c r="D1166" s="882">
        <v>0</v>
      </c>
      <c r="E1166" s="883">
        <f t="shared" si="55"/>
        <v>0</v>
      </c>
    </row>
    <row r="1167" spans="1:5" ht="15" x14ac:dyDescent="0.25">
      <c r="A1167" s="873" t="s">
        <v>814</v>
      </c>
      <c r="B1167" s="885">
        <f>B1166+B1165+B1164</f>
        <v>0</v>
      </c>
      <c r="C1167" s="885">
        <f>C1166+C1165+C1164</f>
        <v>0</v>
      </c>
      <c r="D1167" s="885">
        <f>D1166+D1165+D1164</f>
        <v>0</v>
      </c>
      <c r="E1167" s="886">
        <f t="shared" si="55"/>
        <v>0</v>
      </c>
    </row>
    <row r="1168" spans="1:5" ht="15" x14ac:dyDescent="0.25">
      <c r="A1168" s="887" t="s">
        <v>270</v>
      </c>
      <c r="B1168" s="888">
        <f>B1167+B1163+B1158+B1154</f>
        <v>0</v>
      </c>
      <c r="C1168" s="888">
        <f>C1167+C1163+C1158+C1154</f>
        <v>0</v>
      </c>
      <c r="D1168" s="888">
        <f>D1167+D1163+D1158+D1154</f>
        <v>0</v>
      </c>
      <c r="E1168" s="889">
        <f t="shared" si="55"/>
        <v>0</v>
      </c>
    </row>
    <row r="1169" spans="1:13" ht="15" x14ac:dyDescent="0.25">
      <c r="A1169" s="873"/>
      <c r="B1169" s="882"/>
      <c r="C1169" s="882"/>
      <c r="D1169" s="882"/>
      <c r="E1169" s="883"/>
    </row>
    <row r="1170" spans="1:13" ht="15" x14ac:dyDescent="0.25">
      <c r="A1170" s="892" t="s">
        <v>926</v>
      </c>
      <c r="B1170" s="877"/>
      <c r="C1170" s="877"/>
      <c r="D1170" s="877"/>
      <c r="E1170" s="875"/>
    </row>
    <row r="1171" spans="1:13" x14ac:dyDescent="0.2">
      <c r="A1171" s="893"/>
      <c r="B1171" s="894"/>
      <c r="C1171" s="894"/>
      <c r="D1171" s="894"/>
      <c r="E1171" s="895"/>
    </row>
    <row r="1172" spans="1:13" x14ac:dyDescent="0.2">
      <c r="A1172" s="884" t="s">
        <v>892</v>
      </c>
      <c r="B1172" s="882">
        <f t="shared" ref="B1172:D1189" si="56">SUM(B1151,B1130,B1109,B1088,B1067,B1046,B1025,B1004,B983,B962,B941,B920,B899,B878,B857)</f>
        <v>1420378.53</v>
      </c>
      <c r="C1172" s="882">
        <f t="shared" si="56"/>
        <v>1467510</v>
      </c>
      <c r="D1172" s="882">
        <f t="shared" si="56"/>
        <v>1554850</v>
      </c>
      <c r="E1172" s="883">
        <f t="shared" ref="E1172:E1189" si="57">D1172-C1172</f>
        <v>87340</v>
      </c>
      <c r="F1172" s="896"/>
      <c r="G1172" s="897"/>
      <c r="H1172" s="896"/>
      <c r="I1172" s="897"/>
      <c r="J1172" s="896"/>
      <c r="K1172" s="897"/>
      <c r="L1172" s="896"/>
      <c r="M1172" s="897"/>
    </row>
    <row r="1173" spans="1:13" x14ac:dyDescent="0.2">
      <c r="A1173" s="884" t="s">
        <v>808</v>
      </c>
      <c r="B1173" s="882">
        <f t="shared" si="56"/>
        <v>0</v>
      </c>
      <c r="C1173" s="882">
        <f t="shared" si="56"/>
        <v>0</v>
      </c>
      <c r="D1173" s="882">
        <f t="shared" si="56"/>
        <v>0</v>
      </c>
      <c r="E1173" s="883">
        <f t="shared" si="57"/>
        <v>0</v>
      </c>
      <c r="F1173" s="896"/>
      <c r="G1173" s="897"/>
      <c r="H1173" s="896"/>
      <c r="I1173" s="897"/>
      <c r="J1173" s="896"/>
      <c r="K1173" s="897"/>
      <c r="L1173" s="896"/>
      <c r="M1173" s="897"/>
    </row>
    <row r="1174" spans="1:13" x14ac:dyDescent="0.2">
      <c r="A1174" s="884" t="s">
        <v>893</v>
      </c>
      <c r="B1174" s="882">
        <f t="shared" si="56"/>
        <v>551260.15</v>
      </c>
      <c r="C1174" s="882">
        <f t="shared" si="56"/>
        <v>580948</v>
      </c>
      <c r="D1174" s="882">
        <f t="shared" si="56"/>
        <v>574776</v>
      </c>
      <c r="E1174" s="883">
        <f t="shared" si="57"/>
        <v>-6172</v>
      </c>
      <c r="F1174" s="896"/>
      <c r="G1174" s="897"/>
      <c r="H1174" s="896"/>
      <c r="I1174" s="897"/>
      <c r="J1174" s="896"/>
      <c r="K1174" s="897"/>
      <c r="L1174" s="896"/>
      <c r="M1174" s="897"/>
    </row>
    <row r="1175" spans="1:13" ht="15" x14ac:dyDescent="0.25">
      <c r="A1175" s="873" t="s">
        <v>181</v>
      </c>
      <c r="B1175" s="885">
        <f t="shared" si="56"/>
        <v>1971638.6799999997</v>
      </c>
      <c r="C1175" s="885">
        <f t="shared" si="56"/>
        <v>2048458</v>
      </c>
      <c r="D1175" s="885">
        <f t="shared" si="56"/>
        <v>2129626</v>
      </c>
      <c r="E1175" s="886">
        <f t="shared" si="57"/>
        <v>81168</v>
      </c>
      <c r="F1175" s="896"/>
      <c r="G1175" s="897"/>
      <c r="H1175" s="896"/>
      <c r="I1175" s="897"/>
      <c r="J1175" s="896"/>
      <c r="K1175" s="897"/>
      <c r="L1175" s="896"/>
      <c r="M1175" s="897"/>
    </row>
    <row r="1176" spans="1:13" x14ac:dyDescent="0.2">
      <c r="A1176" s="884" t="s">
        <v>182</v>
      </c>
      <c r="B1176" s="882">
        <f t="shared" si="56"/>
        <v>16724.59</v>
      </c>
      <c r="C1176" s="882">
        <f t="shared" si="56"/>
        <v>18511</v>
      </c>
      <c r="D1176" s="882">
        <f t="shared" si="56"/>
        <v>15800</v>
      </c>
      <c r="E1176" s="883">
        <f t="shared" si="57"/>
        <v>-2711</v>
      </c>
      <c r="F1176" s="896"/>
      <c r="G1176" s="897"/>
      <c r="H1176" s="896"/>
      <c r="I1176" s="897"/>
      <c r="J1176" s="896"/>
      <c r="K1176" s="897"/>
      <c r="L1176" s="896"/>
      <c r="M1176" s="897"/>
    </row>
    <row r="1177" spans="1:13" x14ac:dyDescent="0.2">
      <c r="A1177" s="884" t="s">
        <v>183</v>
      </c>
      <c r="B1177" s="882">
        <f t="shared" si="56"/>
        <v>187572.56000000003</v>
      </c>
      <c r="C1177" s="882">
        <f t="shared" si="56"/>
        <v>194285</v>
      </c>
      <c r="D1177" s="882">
        <f t="shared" si="56"/>
        <v>222150</v>
      </c>
      <c r="E1177" s="883">
        <f t="shared" si="57"/>
        <v>27865</v>
      </c>
      <c r="F1177" s="896"/>
      <c r="G1177" s="897"/>
      <c r="H1177" s="896"/>
      <c r="I1177" s="897"/>
      <c r="J1177" s="896"/>
      <c r="K1177" s="897"/>
      <c r="L1177" s="896"/>
      <c r="M1177" s="897"/>
    </row>
    <row r="1178" spans="1:13" x14ac:dyDescent="0.2">
      <c r="A1178" s="884" t="s">
        <v>184</v>
      </c>
      <c r="B1178" s="882">
        <f t="shared" si="56"/>
        <v>10966.249999999998</v>
      </c>
      <c r="C1178" s="882">
        <f t="shared" si="56"/>
        <v>20058</v>
      </c>
      <c r="D1178" s="882">
        <f t="shared" si="56"/>
        <v>22850</v>
      </c>
      <c r="E1178" s="883">
        <f t="shared" si="57"/>
        <v>2792</v>
      </c>
      <c r="F1178" s="896"/>
      <c r="G1178" s="897"/>
      <c r="H1178" s="896"/>
      <c r="I1178" s="897"/>
      <c r="J1178" s="896"/>
      <c r="K1178" s="897"/>
      <c r="L1178" s="896"/>
      <c r="M1178" s="897"/>
    </row>
    <row r="1179" spans="1:13" ht="15" x14ac:dyDescent="0.25">
      <c r="A1179" s="873" t="s">
        <v>811</v>
      </c>
      <c r="B1179" s="885">
        <f t="shared" si="56"/>
        <v>215263.40000000002</v>
      </c>
      <c r="C1179" s="885">
        <f t="shared" si="56"/>
        <v>232854</v>
      </c>
      <c r="D1179" s="885">
        <f t="shared" si="56"/>
        <v>260800</v>
      </c>
      <c r="E1179" s="886">
        <f t="shared" si="57"/>
        <v>27946</v>
      </c>
      <c r="F1179" s="896"/>
      <c r="G1179" s="897"/>
      <c r="H1179" s="896"/>
      <c r="I1179" s="897"/>
      <c r="J1179" s="896"/>
      <c r="K1179" s="897"/>
      <c r="L1179" s="896"/>
      <c r="M1179" s="897"/>
    </row>
    <row r="1180" spans="1:13" x14ac:dyDescent="0.2">
      <c r="A1180" s="884" t="s">
        <v>186</v>
      </c>
      <c r="B1180" s="882">
        <f t="shared" si="56"/>
        <v>0</v>
      </c>
      <c r="C1180" s="882">
        <f t="shared" si="56"/>
        <v>0</v>
      </c>
      <c r="D1180" s="882">
        <f t="shared" si="56"/>
        <v>0</v>
      </c>
      <c r="E1180" s="883">
        <f t="shared" si="57"/>
        <v>0</v>
      </c>
      <c r="F1180" s="896"/>
      <c r="G1180" s="897"/>
      <c r="H1180" s="896"/>
      <c r="I1180" s="897"/>
      <c r="J1180" s="896"/>
      <c r="K1180" s="897"/>
      <c r="L1180" s="896"/>
      <c r="M1180" s="897"/>
    </row>
    <row r="1181" spans="1:13" x14ac:dyDescent="0.2">
      <c r="A1181" s="884" t="s">
        <v>187</v>
      </c>
      <c r="B1181" s="882">
        <f t="shared" si="56"/>
        <v>2230.83</v>
      </c>
      <c r="C1181" s="882">
        <f t="shared" si="56"/>
        <v>2240</v>
      </c>
      <c r="D1181" s="882">
        <f t="shared" si="56"/>
        <v>2500</v>
      </c>
      <c r="E1181" s="883">
        <f t="shared" si="57"/>
        <v>260</v>
      </c>
      <c r="F1181" s="896"/>
      <c r="G1181" s="897"/>
      <c r="H1181" s="896"/>
      <c r="I1181" s="897"/>
      <c r="J1181" s="896"/>
      <c r="K1181" s="897"/>
      <c r="L1181" s="896"/>
      <c r="M1181" s="897"/>
    </row>
    <row r="1182" spans="1:13" x14ac:dyDescent="0.2">
      <c r="A1182" s="884" t="s">
        <v>188</v>
      </c>
      <c r="B1182" s="882">
        <f t="shared" si="56"/>
        <v>0</v>
      </c>
      <c r="C1182" s="882">
        <f t="shared" si="56"/>
        <v>0</v>
      </c>
      <c r="D1182" s="882">
        <f t="shared" si="56"/>
        <v>0</v>
      </c>
      <c r="E1182" s="883">
        <f t="shared" si="57"/>
        <v>0</v>
      </c>
      <c r="F1182" s="896"/>
      <c r="G1182" s="897"/>
      <c r="H1182" s="896"/>
      <c r="I1182" s="897"/>
      <c r="J1182" s="896"/>
      <c r="K1182" s="897"/>
      <c r="L1182" s="896"/>
      <c r="M1182" s="897"/>
    </row>
    <row r="1183" spans="1:13" x14ac:dyDescent="0.2">
      <c r="A1183" s="884" t="s">
        <v>189</v>
      </c>
      <c r="B1183" s="882">
        <f t="shared" si="56"/>
        <v>0</v>
      </c>
      <c r="C1183" s="882">
        <f t="shared" si="56"/>
        <v>0</v>
      </c>
      <c r="D1183" s="882">
        <f t="shared" si="56"/>
        <v>0</v>
      </c>
      <c r="E1183" s="883">
        <f t="shared" si="57"/>
        <v>0</v>
      </c>
      <c r="F1183" s="896"/>
      <c r="G1183" s="897"/>
      <c r="H1183" s="896"/>
      <c r="I1183" s="897"/>
      <c r="J1183" s="896"/>
      <c r="K1183" s="897"/>
      <c r="L1183" s="896"/>
      <c r="M1183" s="897"/>
    </row>
    <row r="1184" spans="1:13" ht="15" x14ac:dyDescent="0.25">
      <c r="A1184" s="873" t="s">
        <v>190</v>
      </c>
      <c r="B1184" s="885">
        <f t="shared" si="56"/>
        <v>2230.83</v>
      </c>
      <c r="C1184" s="885">
        <f t="shared" si="56"/>
        <v>2240</v>
      </c>
      <c r="D1184" s="885">
        <f t="shared" si="56"/>
        <v>2500</v>
      </c>
      <c r="E1184" s="886">
        <f t="shared" si="57"/>
        <v>260</v>
      </c>
      <c r="F1184" s="896"/>
      <c r="G1184" s="897"/>
      <c r="H1184" s="896"/>
      <c r="I1184" s="897"/>
      <c r="J1184" s="896"/>
      <c r="K1184" s="897"/>
      <c r="L1184" s="896"/>
      <c r="M1184" s="897"/>
    </row>
    <row r="1185" spans="1:13" x14ac:dyDescent="0.2">
      <c r="A1185" s="884" t="s">
        <v>191</v>
      </c>
      <c r="B1185" s="882">
        <f t="shared" si="56"/>
        <v>9238.0400000000009</v>
      </c>
      <c r="C1185" s="882">
        <f t="shared" si="56"/>
        <v>11980</v>
      </c>
      <c r="D1185" s="882">
        <f t="shared" si="56"/>
        <v>5500</v>
      </c>
      <c r="E1185" s="883">
        <f t="shared" si="57"/>
        <v>-6480</v>
      </c>
      <c r="F1185" s="896"/>
      <c r="G1185" s="897"/>
      <c r="H1185" s="896"/>
      <c r="I1185" s="897"/>
      <c r="J1185" s="896"/>
      <c r="K1185" s="897"/>
      <c r="L1185" s="896"/>
      <c r="M1185" s="897"/>
    </row>
    <row r="1186" spans="1:13" x14ac:dyDescent="0.2">
      <c r="A1186" s="884" t="s">
        <v>192</v>
      </c>
      <c r="B1186" s="882">
        <f t="shared" si="56"/>
        <v>0</v>
      </c>
      <c r="C1186" s="882">
        <f t="shared" si="56"/>
        <v>0</v>
      </c>
      <c r="D1186" s="882">
        <f t="shared" si="56"/>
        <v>0</v>
      </c>
      <c r="E1186" s="883">
        <f t="shared" si="57"/>
        <v>0</v>
      </c>
      <c r="F1186" s="896"/>
      <c r="G1186" s="897"/>
      <c r="H1186" s="896"/>
      <c r="I1186" s="897"/>
      <c r="J1186" s="896"/>
      <c r="K1186" s="897"/>
      <c r="L1186" s="896"/>
      <c r="M1186" s="897"/>
    </row>
    <row r="1187" spans="1:13" x14ac:dyDescent="0.2">
      <c r="A1187" s="884" t="s">
        <v>193</v>
      </c>
      <c r="B1187" s="882">
        <f t="shared" si="56"/>
        <v>0</v>
      </c>
      <c r="C1187" s="882">
        <f t="shared" si="56"/>
        <v>0</v>
      </c>
      <c r="D1187" s="882">
        <f t="shared" si="56"/>
        <v>0</v>
      </c>
      <c r="E1187" s="883">
        <f t="shared" si="57"/>
        <v>0</v>
      </c>
      <c r="F1187" s="896"/>
      <c r="G1187" s="897"/>
      <c r="H1187" s="896"/>
      <c r="I1187" s="897"/>
      <c r="J1187" s="896"/>
      <c r="K1187" s="897"/>
      <c r="L1187" s="896"/>
      <c r="M1187" s="897"/>
    </row>
    <row r="1188" spans="1:13" ht="15" x14ac:dyDescent="0.25">
      <c r="A1188" s="873" t="s">
        <v>814</v>
      </c>
      <c r="B1188" s="885">
        <f t="shared" si="56"/>
        <v>9238.0400000000009</v>
      </c>
      <c r="C1188" s="885">
        <f t="shared" si="56"/>
        <v>11980</v>
      </c>
      <c r="D1188" s="885">
        <f t="shared" si="56"/>
        <v>5500</v>
      </c>
      <c r="E1188" s="886">
        <f t="shared" si="57"/>
        <v>-6480</v>
      </c>
      <c r="F1188" s="896"/>
      <c r="G1188" s="897"/>
      <c r="H1188" s="896"/>
      <c r="I1188" s="897"/>
      <c r="J1188" s="896"/>
      <c r="K1188" s="897"/>
      <c r="L1188" s="896"/>
      <c r="M1188" s="897"/>
    </row>
    <row r="1189" spans="1:13" ht="15.75" thickBot="1" x14ac:dyDescent="0.3">
      <c r="A1189" s="887" t="s">
        <v>894</v>
      </c>
      <c r="B1189" s="888">
        <f t="shared" si="56"/>
        <v>2198370.9499999997</v>
      </c>
      <c r="C1189" s="888">
        <f t="shared" si="56"/>
        <v>2295532</v>
      </c>
      <c r="D1189" s="888">
        <f t="shared" si="56"/>
        <v>2398426</v>
      </c>
      <c r="E1189" s="889">
        <f t="shared" si="57"/>
        <v>102894</v>
      </c>
      <c r="F1189" s="896"/>
      <c r="G1189" s="897"/>
      <c r="H1189" s="896"/>
      <c r="I1189" s="897"/>
      <c r="J1189" s="896"/>
      <c r="K1189" s="897"/>
      <c r="L1189" s="896"/>
      <c r="M1189" s="897"/>
    </row>
    <row r="1190" spans="1:13" ht="15.75" thickTop="1" x14ac:dyDescent="0.25">
      <c r="A1190" s="865" t="s">
        <v>802</v>
      </c>
      <c r="B1190" s="866"/>
      <c r="C1190" s="866"/>
      <c r="D1190" s="866"/>
      <c r="E1190" s="867"/>
      <c r="F1190" s="896"/>
      <c r="G1190" s="897"/>
      <c r="H1190" s="896"/>
      <c r="I1190" s="897"/>
      <c r="J1190" s="896"/>
      <c r="K1190" s="897"/>
      <c r="L1190" s="896"/>
      <c r="M1190" s="897"/>
    </row>
    <row r="1191" spans="1:13" ht="15" x14ac:dyDescent="0.25">
      <c r="A1191" s="869" t="s">
        <v>117</v>
      </c>
      <c r="B1191" s="870"/>
      <c r="C1191" s="870"/>
      <c r="D1191" s="871"/>
      <c r="E1191" s="872"/>
    </row>
    <row r="1192" spans="1:13" ht="15" x14ac:dyDescent="0.25">
      <c r="A1192" s="873" t="s">
        <v>927</v>
      </c>
      <c r="B1192" s="874"/>
      <c r="C1192" s="874"/>
      <c r="D1192" s="874"/>
      <c r="E1192" s="875"/>
    </row>
    <row r="1193" spans="1:13" x14ac:dyDescent="0.2">
      <c r="A1193" s="876" t="s">
        <v>117</v>
      </c>
      <c r="B1193" s="877"/>
      <c r="C1193" s="877"/>
      <c r="D1193" s="877"/>
      <c r="E1193" s="875"/>
    </row>
    <row r="1194" spans="1:13" x14ac:dyDescent="0.2">
      <c r="A1194" s="876"/>
      <c r="B1194" s="877"/>
      <c r="C1194" s="877"/>
      <c r="D1194" s="877"/>
      <c r="E1194" s="875"/>
    </row>
    <row r="1195" spans="1:13" ht="15" x14ac:dyDescent="0.25">
      <c r="A1195" s="873" t="s">
        <v>896</v>
      </c>
      <c r="B1195" s="870" t="s">
        <v>571</v>
      </c>
      <c r="C1195" s="870" t="s">
        <v>203</v>
      </c>
      <c r="D1195" s="870" t="s">
        <v>203</v>
      </c>
      <c r="E1195" s="872" t="s">
        <v>805</v>
      </c>
    </row>
    <row r="1196" spans="1:13" ht="15" x14ac:dyDescent="0.25">
      <c r="A1196" s="873" t="s">
        <v>928</v>
      </c>
      <c r="B1196" s="870" t="s">
        <v>543</v>
      </c>
      <c r="C1196" s="870" t="s">
        <v>543</v>
      </c>
      <c r="D1196" s="871" t="s">
        <v>565</v>
      </c>
      <c r="E1196" s="872" t="s">
        <v>543</v>
      </c>
    </row>
    <row r="1197" spans="1:13" ht="15" x14ac:dyDescent="0.25">
      <c r="A1197" s="890"/>
      <c r="B1197" s="891"/>
      <c r="C1197" s="877"/>
      <c r="D1197" s="877"/>
      <c r="E1197" s="875"/>
    </row>
    <row r="1198" spans="1:13" x14ac:dyDescent="0.2">
      <c r="A1198" s="884" t="s">
        <v>807</v>
      </c>
      <c r="B1198" s="882">
        <v>0</v>
      </c>
      <c r="C1198" s="882">
        <v>0</v>
      </c>
      <c r="D1198" s="882">
        <v>0</v>
      </c>
      <c r="E1198" s="883">
        <f t="shared" ref="E1198:E1215" si="58">D1198-C1198</f>
        <v>0</v>
      </c>
    </row>
    <row r="1199" spans="1:13" x14ac:dyDescent="0.2">
      <c r="A1199" s="884" t="s">
        <v>808</v>
      </c>
      <c r="B1199" s="882">
        <v>0</v>
      </c>
      <c r="C1199" s="882">
        <v>0</v>
      </c>
      <c r="D1199" s="882">
        <v>0</v>
      </c>
      <c r="E1199" s="883">
        <f t="shared" si="58"/>
        <v>0</v>
      </c>
    </row>
    <row r="1200" spans="1:13" x14ac:dyDescent="0.2">
      <c r="A1200" s="884" t="s">
        <v>809</v>
      </c>
      <c r="B1200" s="882">
        <v>67179.490000000005</v>
      </c>
      <c r="C1200" s="882">
        <v>67181</v>
      </c>
      <c r="D1200" s="882">
        <v>67180</v>
      </c>
      <c r="E1200" s="883">
        <f t="shared" si="58"/>
        <v>-1</v>
      </c>
    </row>
    <row r="1201" spans="1:5" ht="15" x14ac:dyDescent="0.25">
      <c r="A1201" s="873" t="s">
        <v>181</v>
      </c>
      <c r="B1201" s="885">
        <f>B1200+B1199+B1198</f>
        <v>67179.490000000005</v>
      </c>
      <c r="C1201" s="885">
        <f>C1200+C1199+C1198</f>
        <v>67181</v>
      </c>
      <c r="D1201" s="885">
        <f>D1200+D1199+D1198</f>
        <v>67180</v>
      </c>
      <c r="E1201" s="886">
        <f t="shared" si="58"/>
        <v>-1</v>
      </c>
    </row>
    <row r="1202" spans="1:5" x14ac:dyDescent="0.2">
      <c r="A1202" s="884" t="s">
        <v>84</v>
      </c>
      <c r="B1202" s="882">
        <v>0</v>
      </c>
      <c r="C1202" s="882">
        <v>0</v>
      </c>
      <c r="D1202" s="882">
        <v>0</v>
      </c>
      <c r="E1202" s="883">
        <f t="shared" si="58"/>
        <v>0</v>
      </c>
    </row>
    <row r="1203" spans="1:5" x14ac:dyDescent="0.2">
      <c r="A1203" s="884" t="s">
        <v>85</v>
      </c>
      <c r="B1203" s="882">
        <v>0</v>
      </c>
      <c r="C1203" s="882">
        <v>0</v>
      </c>
      <c r="D1203" s="882">
        <v>30000</v>
      </c>
      <c r="E1203" s="883">
        <f t="shared" si="58"/>
        <v>30000</v>
      </c>
    </row>
    <row r="1204" spans="1:5" x14ac:dyDescent="0.2">
      <c r="A1204" s="884" t="s">
        <v>810</v>
      </c>
      <c r="B1204" s="882">
        <v>0</v>
      </c>
      <c r="C1204" s="882">
        <v>0</v>
      </c>
      <c r="D1204" s="882">
        <v>0</v>
      </c>
      <c r="E1204" s="883">
        <f t="shared" si="58"/>
        <v>0</v>
      </c>
    </row>
    <row r="1205" spans="1:5" ht="15" x14ac:dyDescent="0.25">
      <c r="A1205" s="873" t="s">
        <v>811</v>
      </c>
      <c r="B1205" s="885">
        <f>B1204+B1203+B1202</f>
        <v>0</v>
      </c>
      <c r="C1205" s="885">
        <f>C1204+C1203+C1202</f>
        <v>0</v>
      </c>
      <c r="D1205" s="885">
        <f>D1204+D1203+D1202</f>
        <v>30000</v>
      </c>
      <c r="E1205" s="886">
        <f t="shared" si="58"/>
        <v>30000</v>
      </c>
    </row>
    <row r="1206" spans="1:5" x14ac:dyDescent="0.2">
      <c r="A1206" s="884" t="s">
        <v>87</v>
      </c>
      <c r="B1206" s="882">
        <v>0</v>
      </c>
      <c r="C1206" s="882">
        <v>0</v>
      </c>
      <c r="D1206" s="882">
        <v>0</v>
      </c>
      <c r="E1206" s="883">
        <f t="shared" si="58"/>
        <v>0</v>
      </c>
    </row>
    <row r="1207" spans="1:5" x14ac:dyDescent="0.2">
      <c r="A1207" s="884" t="s">
        <v>95</v>
      </c>
      <c r="B1207" s="882">
        <v>171414.96000000002</v>
      </c>
      <c r="C1207" s="882">
        <v>171416</v>
      </c>
      <c r="D1207" s="882">
        <v>175000</v>
      </c>
      <c r="E1207" s="883">
        <f t="shared" si="58"/>
        <v>3584</v>
      </c>
    </row>
    <row r="1208" spans="1:5" x14ac:dyDescent="0.2">
      <c r="A1208" s="884" t="s">
        <v>188</v>
      </c>
      <c r="B1208" s="882">
        <v>0</v>
      </c>
      <c r="C1208" s="882">
        <v>0</v>
      </c>
      <c r="D1208" s="882">
        <v>0</v>
      </c>
      <c r="E1208" s="883">
        <f t="shared" si="58"/>
        <v>0</v>
      </c>
    </row>
    <row r="1209" spans="1:5" x14ac:dyDescent="0.2">
      <c r="A1209" s="884" t="s">
        <v>812</v>
      </c>
      <c r="B1209" s="882">
        <v>0</v>
      </c>
      <c r="C1209" s="882">
        <v>0</v>
      </c>
      <c r="D1209" s="882">
        <v>0</v>
      </c>
      <c r="E1209" s="883">
        <f t="shared" si="58"/>
        <v>0</v>
      </c>
    </row>
    <row r="1210" spans="1:5" ht="15" x14ac:dyDescent="0.25">
      <c r="A1210" s="873" t="s">
        <v>190</v>
      </c>
      <c r="B1210" s="885">
        <f>B1209+B1208+B1207+B1206</f>
        <v>171414.96000000002</v>
      </c>
      <c r="C1210" s="885">
        <f>C1209+C1208+C1207+C1206</f>
        <v>171416</v>
      </c>
      <c r="D1210" s="885">
        <f>D1209+D1208+D1207+D1206</f>
        <v>175000</v>
      </c>
      <c r="E1210" s="886">
        <f t="shared" si="58"/>
        <v>3584</v>
      </c>
    </row>
    <row r="1211" spans="1:5" x14ac:dyDescent="0.2">
      <c r="A1211" s="884" t="s">
        <v>813</v>
      </c>
      <c r="B1211" s="882">
        <v>2947.39</v>
      </c>
      <c r="C1211" s="882">
        <v>2948</v>
      </c>
      <c r="D1211" s="882">
        <v>0</v>
      </c>
      <c r="E1211" s="883">
        <f t="shared" si="58"/>
        <v>-2948</v>
      </c>
    </row>
    <row r="1212" spans="1:5" x14ac:dyDescent="0.2">
      <c r="A1212" s="884" t="s">
        <v>192</v>
      </c>
      <c r="B1212" s="882">
        <v>0</v>
      </c>
      <c r="C1212" s="882">
        <v>0</v>
      </c>
      <c r="D1212" s="882">
        <v>0</v>
      </c>
      <c r="E1212" s="883">
        <f t="shared" si="58"/>
        <v>0</v>
      </c>
    </row>
    <row r="1213" spans="1:5" x14ac:dyDescent="0.2">
      <c r="A1213" s="884" t="s">
        <v>193</v>
      </c>
      <c r="B1213" s="882">
        <v>0</v>
      </c>
      <c r="C1213" s="882">
        <v>0</v>
      </c>
      <c r="D1213" s="882">
        <v>0</v>
      </c>
      <c r="E1213" s="883">
        <f t="shared" si="58"/>
        <v>0</v>
      </c>
    </row>
    <row r="1214" spans="1:5" ht="15" x14ac:dyDescent="0.25">
      <c r="A1214" s="873" t="s">
        <v>814</v>
      </c>
      <c r="B1214" s="885">
        <f>B1213+B1212+B1211</f>
        <v>2947.39</v>
      </c>
      <c r="C1214" s="885">
        <f>C1213+C1212+C1211</f>
        <v>2948</v>
      </c>
      <c r="D1214" s="885">
        <f>D1213+D1212+D1211</f>
        <v>0</v>
      </c>
      <c r="E1214" s="886">
        <f t="shared" si="58"/>
        <v>-2948</v>
      </c>
    </row>
    <row r="1215" spans="1:5" ht="15" x14ac:dyDescent="0.25">
      <c r="A1215" s="887" t="s">
        <v>270</v>
      </c>
      <c r="B1215" s="888">
        <f>B1214+B1210+B1205+B1201</f>
        <v>241541.84000000003</v>
      </c>
      <c r="C1215" s="888">
        <f>C1214+C1210+C1205+C1201</f>
        <v>241545</v>
      </c>
      <c r="D1215" s="888">
        <f>D1214+D1210+D1205+D1201</f>
        <v>272180</v>
      </c>
      <c r="E1215" s="889">
        <f t="shared" si="58"/>
        <v>30635</v>
      </c>
    </row>
    <row r="1216" spans="1:5" ht="15" x14ac:dyDescent="0.25">
      <c r="A1216" s="873" t="s">
        <v>929</v>
      </c>
      <c r="B1216" s="870" t="s">
        <v>571</v>
      </c>
      <c r="C1216" s="870" t="s">
        <v>203</v>
      </c>
      <c r="D1216" s="870" t="s">
        <v>203</v>
      </c>
      <c r="E1216" s="872" t="s">
        <v>805</v>
      </c>
    </row>
    <row r="1217" spans="1:5" ht="15" x14ac:dyDescent="0.25">
      <c r="A1217" s="873" t="s">
        <v>930</v>
      </c>
      <c r="B1217" s="870" t="s">
        <v>543</v>
      </c>
      <c r="C1217" s="870" t="s">
        <v>543</v>
      </c>
      <c r="D1217" s="871" t="s">
        <v>565</v>
      </c>
      <c r="E1217" s="872" t="s">
        <v>543</v>
      </c>
    </row>
    <row r="1218" spans="1:5" ht="15" x14ac:dyDescent="0.25">
      <c r="A1218" s="890"/>
      <c r="B1218" s="891"/>
      <c r="C1218" s="877"/>
      <c r="D1218" s="877"/>
      <c r="E1218" s="875"/>
    </row>
    <row r="1219" spans="1:5" x14ac:dyDescent="0.2">
      <c r="A1219" s="884" t="s">
        <v>807</v>
      </c>
      <c r="B1219" s="882">
        <v>264308.92</v>
      </c>
      <c r="C1219" s="882">
        <v>264309</v>
      </c>
      <c r="D1219" s="882">
        <v>276654</v>
      </c>
      <c r="E1219" s="883">
        <f t="shared" ref="E1219:E1236" si="59">D1219-C1219</f>
        <v>12345</v>
      </c>
    </row>
    <row r="1220" spans="1:5" x14ac:dyDescent="0.2">
      <c r="A1220" s="884" t="s">
        <v>808</v>
      </c>
      <c r="B1220" s="882">
        <v>0</v>
      </c>
      <c r="C1220" s="882">
        <v>0</v>
      </c>
      <c r="D1220" s="882">
        <v>0</v>
      </c>
      <c r="E1220" s="883">
        <f t="shared" si="59"/>
        <v>0</v>
      </c>
    </row>
    <row r="1221" spans="1:5" x14ac:dyDescent="0.2">
      <c r="A1221" s="884" t="s">
        <v>809</v>
      </c>
      <c r="B1221" s="882">
        <v>124336.09</v>
      </c>
      <c r="C1221" s="882">
        <v>124336.49</v>
      </c>
      <c r="D1221" s="882">
        <v>106069</v>
      </c>
      <c r="E1221" s="883">
        <f t="shared" si="59"/>
        <v>-18267.490000000005</v>
      </c>
    </row>
    <row r="1222" spans="1:5" ht="15" x14ac:dyDescent="0.25">
      <c r="A1222" s="873" t="s">
        <v>181</v>
      </c>
      <c r="B1222" s="885">
        <f>B1221+B1220+B1219</f>
        <v>388645.01</v>
      </c>
      <c r="C1222" s="885">
        <f>C1221+C1220+C1219</f>
        <v>388645.49</v>
      </c>
      <c r="D1222" s="885">
        <f>D1221+D1220+D1219</f>
        <v>382723</v>
      </c>
      <c r="E1222" s="886">
        <f t="shared" si="59"/>
        <v>-5922.4899999999907</v>
      </c>
    </row>
    <row r="1223" spans="1:5" x14ac:dyDescent="0.2">
      <c r="A1223" s="884" t="s">
        <v>84</v>
      </c>
      <c r="B1223" s="882">
        <v>90.97</v>
      </c>
      <c r="C1223" s="882">
        <v>500</v>
      </c>
      <c r="D1223" s="882">
        <v>1000</v>
      </c>
      <c r="E1223" s="883">
        <f t="shared" si="59"/>
        <v>500</v>
      </c>
    </row>
    <row r="1224" spans="1:5" x14ac:dyDescent="0.2">
      <c r="A1224" s="884" t="s">
        <v>85</v>
      </c>
      <c r="B1224" s="882">
        <v>0</v>
      </c>
      <c r="C1224" s="882">
        <v>0</v>
      </c>
      <c r="D1224" s="882">
        <v>2500</v>
      </c>
      <c r="E1224" s="883">
        <f t="shared" si="59"/>
        <v>2500</v>
      </c>
    </row>
    <row r="1225" spans="1:5" x14ac:dyDescent="0.2">
      <c r="A1225" s="884" t="s">
        <v>810</v>
      </c>
      <c r="B1225" s="882">
        <v>1252.55</v>
      </c>
      <c r="C1225" s="882">
        <v>2000</v>
      </c>
      <c r="D1225" s="882">
        <v>2500</v>
      </c>
      <c r="E1225" s="883">
        <f t="shared" si="59"/>
        <v>500</v>
      </c>
    </row>
    <row r="1226" spans="1:5" ht="15" x14ac:dyDescent="0.25">
      <c r="A1226" s="873" t="s">
        <v>811</v>
      </c>
      <c r="B1226" s="885">
        <f>B1225+B1224+B1223</f>
        <v>1343.52</v>
      </c>
      <c r="C1226" s="885">
        <f>C1225+C1224+C1223</f>
        <v>2500</v>
      </c>
      <c r="D1226" s="885">
        <f>D1225+D1224+D1223</f>
        <v>6000</v>
      </c>
      <c r="E1226" s="886">
        <f t="shared" si="59"/>
        <v>3500</v>
      </c>
    </row>
    <row r="1227" spans="1:5" x14ac:dyDescent="0.2">
      <c r="A1227" s="884" t="s">
        <v>87</v>
      </c>
      <c r="B1227" s="882">
        <v>0</v>
      </c>
      <c r="C1227" s="882">
        <v>0</v>
      </c>
      <c r="D1227" s="882">
        <v>0</v>
      </c>
      <c r="E1227" s="883">
        <f t="shared" si="59"/>
        <v>0</v>
      </c>
    </row>
    <row r="1228" spans="1:5" x14ac:dyDescent="0.2">
      <c r="A1228" s="884" t="s">
        <v>95</v>
      </c>
      <c r="B1228" s="882">
        <v>0</v>
      </c>
      <c r="C1228" s="882">
        <v>0</v>
      </c>
      <c r="D1228" s="882">
        <v>0</v>
      </c>
      <c r="E1228" s="883">
        <f t="shared" si="59"/>
        <v>0</v>
      </c>
    </row>
    <row r="1229" spans="1:5" x14ac:dyDescent="0.2">
      <c r="A1229" s="884" t="s">
        <v>188</v>
      </c>
      <c r="B1229" s="882">
        <v>0</v>
      </c>
      <c r="C1229" s="882">
        <v>0</v>
      </c>
      <c r="D1229" s="882">
        <v>0</v>
      </c>
      <c r="E1229" s="883">
        <f t="shared" si="59"/>
        <v>0</v>
      </c>
    </row>
    <row r="1230" spans="1:5" x14ac:dyDescent="0.2">
      <c r="A1230" s="884" t="s">
        <v>812</v>
      </c>
      <c r="B1230" s="882">
        <v>0</v>
      </c>
      <c r="C1230" s="882">
        <v>0</v>
      </c>
      <c r="D1230" s="882">
        <v>0</v>
      </c>
      <c r="E1230" s="883">
        <f t="shared" si="59"/>
        <v>0</v>
      </c>
    </row>
    <row r="1231" spans="1:5" ht="15" x14ac:dyDescent="0.25">
      <c r="A1231" s="873" t="s">
        <v>190</v>
      </c>
      <c r="B1231" s="885">
        <f>B1230+B1229+B1228+B1227</f>
        <v>0</v>
      </c>
      <c r="C1231" s="885">
        <f>C1230+C1229+C1228+C1227</f>
        <v>0</v>
      </c>
      <c r="D1231" s="885">
        <f>D1230+D1229+D1228+D1227</f>
        <v>0</v>
      </c>
      <c r="E1231" s="886">
        <f t="shared" si="59"/>
        <v>0</v>
      </c>
    </row>
    <row r="1232" spans="1:5" x14ac:dyDescent="0.2">
      <c r="A1232" s="884" t="s">
        <v>813</v>
      </c>
      <c r="B1232" s="882">
        <v>4725.34</v>
      </c>
      <c r="C1232" s="882">
        <v>5100</v>
      </c>
      <c r="D1232" s="882">
        <v>1500</v>
      </c>
      <c r="E1232" s="883">
        <f t="shared" si="59"/>
        <v>-3600</v>
      </c>
    </row>
    <row r="1233" spans="1:5" x14ac:dyDescent="0.2">
      <c r="A1233" s="884" t="s">
        <v>192</v>
      </c>
      <c r="B1233" s="882">
        <v>0</v>
      </c>
      <c r="C1233" s="882">
        <v>0</v>
      </c>
      <c r="D1233" s="882">
        <v>0</v>
      </c>
      <c r="E1233" s="883">
        <f t="shared" si="59"/>
        <v>0</v>
      </c>
    </row>
    <row r="1234" spans="1:5" x14ac:dyDescent="0.2">
      <c r="A1234" s="884" t="s">
        <v>193</v>
      </c>
      <c r="B1234" s="882">
        <v>0</v>
      </c>
      <c r="C1234" s="882">
        <v>0</v>
      </c>
      <c r="D1234" s="882">
        <v>0</v>
      </c>
      <c r="E1234" s="883">
        <f t="shared" si="59"/>
        <v>0</v>
      </c>
    </row>
    <row r="1235" spans="1:5" ht="15" x14ac:dyDescent="0.25">
      <c r="A1235" s="873" t="s">
        <v>814</v>
      </c>
      <c r="B1235" s="885">
        <f>B1234+B1233+B1232</f>
        <v>4725.34</v>
      </c>
      <c r="C1235" s="885">
        <f>C1234+C1233+C1232</f>
        <v>5100</v>
      </c>
      <c r="D1235" s="885">
        <f>D1234+D1233+D1232</f>
        <v>1500</v>
      </c>
      <c r="E1235" s="886">
        <f t="shared" si="59"/>
        <v>-3600</v>
      </c>
    </row>
    <row r="1236" spans="1:5" ht="15" x14ac:dyDescent="0.25">
      <c r="A1236" s="887" t="s">
        <v>270</v>
      </c>
      <c r="B1236" s="888">
        <f>B1235+B1231+B1226+B1222</f>
        <v>394713.87</v>
      </c>
      <c r="C1236" s="888">
        <f>C1235+C1231+C1226+C1222</f>
        <v>396245.49</v>
      </c>
      <c r="D1236" s="888">
        <f>D1235+D1231+D1226+D1222</f>
        <v>390223</v>
      </c>
      <c r="E1236" s="889">
        <f t="shared" si="59"/>
        <v>-6022.4899999999907</v>
      </c>
    </row>
    <row r="1237" spans="1:5" ht="15" x14ac:dyDescent="0.25">
      <c r="A1237" s="873" t="s">
        <v>931</v>
      </c>
      <c r="B1237" s="870" t="s">
        <v>571</v>
      </c>
      <c r="C1237" s="870" t="s">
        <v>203</v>
      </c>
      <c r="D1237" s="870" t="s">
        <v>203</v>
      </c>
      <c r="E1237" s="872" t="s">
        <v>805</v>
      </c>
    </row>
    <row r="1238" spans="1:5" ht="15" x14ac:dyDescent="0.25">
      <c r="A1238" s="873" t="s">
        <v>932</v>
      </c>
      <c r="B1238" s="870" t="s">
        <v>543</v>
      </c>
      <c r="C1238" s="870" t="s">
        <v>543</v>
      </c>
      <c r="D1238" s="871" t="s">
        <v>565</v>
      </c>
      <c r="E1238" s="872" t="s">
        <v>543</v>
      </c>
    </row>
    <row r="1239" spans="1:5" ht="15" x14ac:dyDescent="0.25">
      <c r="A1239" s="890"/>
      <c r="B1239" s="891"/>
      <c r="C1239" s="877"/>
      <c r="D1239" s="877"/>
      <c r="E1239" s="875"/>
    </row>
    <row r="1240" spans="1:5" x14ac:dyDescent="0.2">
      <c r="A1240" s="884" t="s">
        <v>807</v>
      </c>
      <c r="B1240" s="882">
        <v>239572.47000000003</v>
      </c>
      <c r="C1240" s="882">
        <v>241890.80000000002</v>
      </c>
      <c r="D1240" s="882">
        <v>287808</v>
      </c>
      <c r="E1240" s="883">
        <f t="shared" ref="E1240:E1257" si="60">D1240-C1240</f>
        <v>45917.199999999983</v>
      </c>
    </row>
    <row r="1241" spans="1:5" x14ac:dyDescent="0.2">
      <c r="A1241" s="884" t="s">
        <v>808</v>
      </c>
      <c r="B1241" s="882">
        <v>0</v>
      </c>
      <c r="C1241" s="882">
        <v>0</v>
      </c>
      <c r="D1241" s="882">
        <v>0</v>
      </c>
      <c r="E1241" s="883">
        <f t="shared" si="60"/>
        <v>0</v>
      </c>
    </row>
    <row r="1242" spans="1:5" x14ac:dyDescent="0.2">
      <c r="A1242" s="884" t="s">
        <v>809</v>
      </c>
      <c r="B1242" s="882">
        <v>88953.37</v>
      </c>
      <c r="C1242" s="882">
        <v>89975.930000000008</v>
      </c>
      <c r="D1242" s="882">
        <v>110345</v>
      </c>
      <c r="E1242" s="883">
        <f t="shared" si="60"/>
        <v>20369.069999999992</v>
      </c>
    </row>
    <row r="1243" spans="1:5" ht="15" x14ac:dyDescent="0.25">
      <c r="A1243" s="873" t="s">
        <v>181</v>
      </c>
      <c r="B1243" s="885">
        <f>B1242+B1241+B1240</f>
        <v>328525.84000000003</v>
      </c>
      <c r="C1243" s="885">
        <f>C1242+C1241+C1240</f>
        <v>331866.73000000004</v>
      </c>
      <c r="D1243" s="885">
        <f>D1242+D1241+D1240</f>
        <v>398153</v>
      </c>
      <c r="E1243" s="886">
        <f t="shared" si="60"/>
        <v>66286.26999999996</v>
      </c>
    </row>
    <row r="1244" spans="1:5" x14ac:dyDescent="0.2">
      <c r="A1244" s="884" t="s">
        <v>84</v>
      </c>
      <c r="B1244" s="882">
        <v>5187.25</v>
      </c>
      <c r="C1244" s="882">
        <v>5650</v>
      </c>
      <c r="D1244" s="882">
        <v>5500</v>
      </c>
      <c r="E1244" s="883">
        <f t="shared" si="60"/>
        <v>-150</v>
      </c>
    </row>
    <row r="1245" spans="1:5" x14ac:dyDescent="0.2">
      <c r="A1245" s="884" t="s">
        <v>85</v>
      </c>
      <c r="B1245" s="882">
        <v>2705.49</v>
      </c>
      <c r="C1245" s="882">
        <v>3206</v>
      </c>
      <c r="D1245" s="882">
        <v>5000</v>
      </c>
      <c r="E1245" s="883">
        <f t="shared" si="60"/>
        <v>1794</v>
      </c>
    </row>
    <row r="1246" spans="1:5" x14ac:dyDescent="0.2">
      <c r="A1246" s="884" t="s">
        <v>810</v>
      </c>
      <c r="B1246" s="882">
        <v>1442.57</v>
      </c>
      <c r="C1246" s="882">
        <v>3043</v>
      </c>
      <c r="D1246" s="882">
        <v>4100</v>
      </c>
      <c r="E1246" s="883">
        <f t="shared" si="60"/>
        <v>1057</v>
      </c>
    </row>
    <row r="1247" spans="1:5" ht="15" x14ac:dyDescent="0.25">
      <c r="A1247" s="873" t="s">
        <v>811</v>
      </c>
      <c r="B1247" s="885">
        <f>B1246+B1245+B1244</f>
        <v>9335.31</v>
      </c>
      <c r="C1247" s="885">
        <f>C1246+C1245+C1244</f>
        <v>11899</v>
      </c>
      <c r="D1247" s="885">
        <f>D1246+D1245+D1244</f>
        <v>14600</v>
      </c>
      <c r="E1247" s="886">
        <f t="shared" si="60"/>
        <v>2701</v>
      </c>
    </row>
    <row r="1248" spans="1:5" x14ac:dyDescent="0.2">
      <c r="A1248" s="884" t="s">
        <v>87</v>
      </c>
      <c r="B1248" s="882">
        <v>903</v>
      </c>
      <c r="C1248" s="882">
        <v>903</v>
      </c>
      <c r="D1248" s="882">
        <v>35000</v>
      </c>
      <c r="E1248" s="883">
        <f t="shared" si="60"/>
        <v>34097</v>
      </c>
    </row>
    <row r="1249" spans="1:5" x14ac:dyDescent="0.2">
      <c r="A1249" s="884" t="s">
        <v>95</v>
      </c>
      <c r="B1249" s="882">
        <v>0</v>
      </c>
      <c r="C1249" s="882">
        <v>0</v>
      </c>
      <c r="D1249" s="882">
        <v>0</v>
      </c>
      <c r="E1249" s="883">
        <f t="shared" si="60"/>
        <v>0</v>
      </c>
    </row>
    <row r="1250" spans="1:5" x14ac:dyDescent="0.2">
      <c r="A1250" s="884" t="s">
        <v>188</v>
      </c>
      <c r="B1250" s="882">
        <v>0</v>
      </c>
      <c r="C1250" s="882">
        <v>0</v>
      </c>
      <c r="D1250" s="882">
        <v>0</v>
      </c>
      <c r="E1250" s="883">
        <f t="shared" si="60"/>
        <v>0</v>
      </c>
    </row>
    <row r="1251" spans="1:5" x14ac:dyDescent="0.2">
      <c r="A1251" s="884" t="s">
        <v>812</v>
      </c>
      <c r="B1251" s="882">
        <v>0</v>
      </c>
      <c r="C1251" s="882">
        <v>0</v>
      </c>
      <c r="D1251" s="882">
        <v>0</v>
      </c>
      <c r="E1251" s="883">
        <f t="shared" si="60"/>
        <v>0</v>
      </c>
    </row>
    <row r="1252" spans="1:5" ht="15" x14ac:dyDescent="0.25">
      <c r="A1252" s="873" t="s">
        <v>190</v>
      </c>
      <c r="B1252" s="885">
        <f>B1251+B1250+B1249+B1248</f>
        <v>903</v>
      </c>
      <c r="C1252" s="885">
        <f>C1251+C1250+C1249+C1248</f>
        <v>903</v>
      </c>
      <c r="D1252" s="885">
        <f>D1251+D1250+D1249+D1248</f>
        <v>35000</v>
      </c>
      <c r="E1252" s="886">
        <f t="shared" si="60"/>
        <v>34097</v>
      </c>
    </row>
    <row r="1253" spans="1:5" x14ac:dyDescent="0.2">
      <c r="A1253" s="884" t="s">
        <v>813</v>
      </c>
      <c r="B1253" s="882">
        <v>1444.6</v>
      </c>
      <c r="C1253" s="882">
        <v>2100</v>
      </c>
      <c r="D1253" s="882">
        <v>3000</v>
      </c>
      <c r="E1253" s="883">
        <f t="shared" si="60"/>
        <v>900</v>
      </c>
    </row>
    <row r="1254" spans="1:5" x14ac:dyDescent="0.2">
      <c r="A1254" s="884" t="s">
        <v>192</v>
      </c>
      <c r="B1254" s="882">
        <v>0</v>
      </c>
      <c r="C1254" s="882">
        <v>0</v>
      </c>
      <c r="D1254" s="882">
        <v>0</v>
      </c>
      <c r="E1254" s="883">
        <f t="shared" si="60"/>
        <v>0</v>
      </c>
    </row>
    <row r="1255" spans="1:5" x14ac:dyDescent="0.2">
      <c r="A1255" s="884" t="s">
        <v>193</v>
      </c>
      <c r="B1255" s="882">
        <v>0</v>
      </c>
      <c r="C1255" s="882">
        <v>0</v>
      </c>
      <c r="D1255" s="882">
        <v>0</v>
      </c>
      <c r="E1255" s="883">
        <f t="shared" si="60"/>
        <v>0</v>
      </c>
    </row>
    <row r="1256" spans="1:5" ht="15" x14ac:dyDescent="0.25">
      <c r="A1256" s="873" t="s">
        <v>814</v>
      </c>
      <c r="B1256" s="885">
        <f>B1255+B1254+B1253</f>
        <v>1444.6</v>
      </c>
      <c r="C1256" s="885">
        <f>C1255+C1254+C1253</f>
        <v>2100</v>
      </c>
      <c r="D1256" s="885">
        <f>D1255+D1254+D1253</f>
        <v>3000</v>
      </c>
      <c r="E1256" s="886">
        <f t="shared" si="60"/>
        <v>900</v>
      </c>
    </row>
    <row r="1257" spans="1:5" ht="15" x14ac:dyDescent="0.25">
      <c r="A1257" s="887" t="s">
        <v>270</v>
      </c>
      <c r="B1257" s="888">
        <f>B1256+B1252+B1247+B1243</f>
        <v>340208.75</v>
      </c>
      <c r="C1257" s="888">
        <f>C1256+C1252+C1247+C1243</f>
        <v>346768.73000000004</v>
      </c>
      <c r="D1257" s="888">
        <f>D1256+D1252+D1247+D1243</f>
        <v>450753</v>
      </c>
      <c r="E1257" s="889">
        <f t="shared" si="60"/>
        <v>103984.26999999996</v>
      </c>
    </row>
    <row r="1258" spans="1:5" ht="15" x14ac:dyDescent="0.25">
      <c r="A1258" s="873" t="s">
        <v>933</v>
      </c>
      <c r="B1258" s="870" t="s">
        <v>571</v>
      </c>
      <c r="C1258" s="870" t="s">
        <v>203</v>
      </c>
      <c r="D1258" s="870" t="s">
        <v>203</v>
      </c>
      <c r="E1258" s="872" t="s">
        <v>805</v>
      </c>
    </row>
    <row r="1259" spans="1:5" ht="15" x14ac:dyDescent="0.25">
      <c r="A1259" s="873" t="s">
        <v>934</v>
      </c>
      <c r="B1259" s="870" t="s">
        <v>543</v>
      </c>
      <c r="C1259" s="870" t="s">
        <v>543</v>
      </c>
      <c r="D1259" s="871" t="s">
        <v>565</v>
      </c>
      <c r="E1259" s="872" t="s">
        <v>543</v>
      </c>
    </row>
    <row r="1260" spans="1:5" ht="15" x14ac:dyDescent="0.25">
      <c r="A1260" s="890"/>
      <c r="B1260" s="891"/>
      <c r="C1260" s="877"/>
      <c r="D1260" s="877"/>
      <c r="E1260" s="875"/>
    </row>
    <row r="1261" spans="1:5" x14ac:dyDescent="0.2">
      <c r="A1261" s="884" t="s">
        <v>807</v>
      </c>
      <c r="B1261" s="882">
        <v>245629.59</v>
      </c>
      <c r="C1261" s="882">
        <v>245632.21</v>
      </c>
      <c r="D1261" s="882">
        <v>319695</v>
      </c>
      <c r="E1261" s="883">
        <f t="shared" ref="E1261:E1278" si="61">D1261-C1261</f>
        <v>74062.790000000008</v>
      </c>
    </row>
    <row r="1262" spans="1:5" x14ac:dyDescent="0.2">
      <c r="A1262" s="884" t="s">
        <v>808</v>
      </c>
      <c r="B1262" s="882">
        <v>0</v>
      </c>
      <c r="C1262" s="882">
        <v>0</v>
      </c>
      <c r="D1262" s="882">
        <v>0</v>
      </c>
      <c r="E1262" s="883">
        <f t="shared" si="61"/>
        <v>0</v>
      </c>
    </row>
    <row r="1263" spans="1:5" x14ac:dyDescent="0.2">
      <c r="A1263" s="884" t="s">
        <v>809</v>
      </c>
      <c r="B1263" s="882">
        <v>86470.94</v>
      </c>
      <c r="C1263" s="882">
        <v>88102.41</v>
      </c>
      <c r="D1263" s="882">
        <v>122572</v>
      </c>
      <c r="E1263" s="883">
        <f t="shared" si="61"/>
        <v>34469.589999999997</v>
      </c>
    </row>
    <row r="1264" spans="1:5" ht="15" x14ac:dyDescent="0.25">
      <c r="A1264" s="873" t="s">
        <v>181</v>
      </c>
      <c r="B1264" s="885">
        <f>B1263+B1262+B1261</f>
        <v>332100.53000000003</v>
      </c>
      <c r="C1264" s="885">
        <f>C1263+C1262+C1261</f>
        <v>333734.62</v>
      </c>
      <c r="D1264" s="885">
        <f>D1263+D1262+D1261</f>
        <v>442267</v>
      </c>
      <c r="E1264" s="886">
        <f t="shared" si="61"/>
        <v>108532.38</v>
      </c>
    </row>
    <row r="1265" spans="1:5" x14ac:dyDescent="0.2">
      <c r="A1265" s="884" t="s">
        <v>84</v>
      </c>
      <c r="B1265" s="882">
        <v>949.53</v>
      </c>
      <c r="C1265" s="882">
        <v>951</v>
      </c>
      <c r="D1265" s="882">
        <v>700</v>
      </c>
      <c r="E1265" s="883">
        <f t="shared" si="61"/>
        <v>-251</v>
      </c>
    </row>
    <row r="1266" spans="1:5" x14ac:dyDescent="0.2">
      <c r="A1266" s="884" t="s">
        <v>85</v>
      </c>
      <c r="B1266" s="882">
        <v>1641.25</v>
      </c>
      <c r="C1266" s="882">
        <v>1650</v>
      </c>
      <c r="D1266" s="882">
        <v>1650</v>
      </c>
      <c r="E1266" s="883">
        <f t="shared" si="61"/>
        <v>0</v>
      </c>
    </row>
    <row r="1267" spans="1:5" x14ac:dyDescent="0.2">
      <c r="A1267" s="884" t="s">
        <v>810</v>
      </c>
      <c r="B1267" s="882">
        <v>5814.87</v>
      </c>
      <c r="C1267" s="882">
        <v>5815</v>
      </c>
      <c r="D1267" s="882">
        <v>5500</v>
      </c>
      <c r="E1267" s="883">
        <f t="shared" si="61"/>
        <v>-315</v>
      </c>
    </row>
    <row r="1268" spans="1:5" ht="15" x14ac:dyDescent="0.25">
      <c r="A1268" s="873" t="s">
        <v>811</v>
      </c>
      <c r="B1268" s="885">
        <f>B1267+B1266+B1265</f>
        <v>8405.65</v>
      </c>
      <c r="C1268" s="885">
        <f>C1267+C1266+C1265</f>
        <v>8416</v>
      </c>
      <c r="D1268" s="885">
        <f>D1267+D1266+D1265</f>
        <v>7850</v>
      </c>
      <c r="E1268" s="886">
        <f t="shared" si="61"/>
        <v>-566</v>
      </c>
    </row>
    <row r="1269" spans="1:5" x14ac:dyDescent="0.2">
      <c r="A1269" s="884" t="s">
        <v>87</v>
      </c>
      <c r="B1269" s="882">
        <v>0</v>
      </c>
      <c r="C1269" s="882">
        <v>0</v>
      </c>
      <c r="D1269" s="882">
        <v>0</v>
      </c>
      <c r="E1269" s="883">
        <f t="shared" si="61"/>
        <v>0</v>
      </c>
    </row>
    <row r="1270" spans="1:5" x14ac:dyDescent="0.2">
      <c r="A1270" s="884" t="s">
        <v>95</v>
      </c>
      <c r="B1270" s="882">
        <v>0</v>
      </c>
      <c r="C1270" s="882">
        <v>0</v>
      </c>
      <c r="D1270" s="882">
        <v>0</v>
      </c>
      <c r="E1270" s="883">
        <f t="shared" si="61"/>
        <v>0</v>
      </c>
    </row>
    <row r="1271" spans="1:5" x14ac:dyDescent="0.2">
      <c r="A1271" s="884" t="s">
        <v>188</v>
      </c>
      <c r="B1271" s="882">
        <v>0</v>
      </c>
      <c r="C1271" s="882">
        <v>0</v>
      </c>
      <c r="D1271" s="882">
        <v>0</v>
      </c>
      <c r="E1271" s="883">
        <f t="shared" si="61"/>
        <v>0</v>
      </c>
    </row>
    <row r="1272" spans="1:5" x14ac:dyDescent="0.2">
      <c r="A1272" s="884" t="s">
        <v>812</v>
      </c>
      <c r="B1272" s="882">
        <v>0</v>
      </c>
      <c r="C1272" s="882">
        <v>0</v>
      </c>
      <c r="D1272" s="882">
        <v>0</v>
      </c>
      <c r="E1272" s="883">
        <f t="shared" si="61"/>
        <v>0</v>
      </c>
    </row>
    <row r="1273" spans="1:5" ht="15" x14ac:dyDescent="0.25">
      <c r="A1273" s="873" t="s">
        <v>190</v>
      </c>
      <c r="B1273" s="885">
        <f>B1272+B1271+B1270+B1269</f>
        <v>0</v>
      </c>
      <c r="C1273" s="885">
        <f>C1272+C1271+C1270+C1269</f>
        <v>0</v>
      </c>
      <c r="D1273" s="885">
        <f>D1272+D1271+D1270+D1269</f>
        <v>0</v>
      </c>
      <c r="E1273" s="886">
        <f t="shared" si="61"/>
        <v>0</v>
      </c>
    </row>
    <row r="1274" spans="1:5" x14ac:dyDescent="0.2">
      <c r="A1274" s="884" t="s">
        <v>813</v>
      </c>
      <c r="B1274" s="882">
        <v>531.98</v>
      </c>
      <c r="C1274" s="882">
        <v>532</v>
      </c>
      <c r="D1274" s="882">
        <v>2000</v>
      </c>
      <c r="E1274" s="883">
        <f t="shared" si="61"/>
        <v>1468</v>
      </c>
    </row>
    <row r="1275" spans="1:5" x14ac:dyDescent="0.2">
      <c r="A1275" s="884" t="s">
        <v>192</v>
      </c>
      <c r="B1275" s="882">
        <v>0</v>
      </c>
      <c r="C1275" s="882">
        <v>0</v>
      </c>
      <c r="D1275" s="882">
        <v>0</v>
      </c>
      <c r="E1275" s="883">
        <f t="shared" si="61"/>
        <v>0</v>
      </c>
    </row>
    <row r="1276" spans="1:5" x14ac:dyDescent="0.2">
      <c r="A1276" s="884" t="s">
        <v>193</v>
      </c>
      <c r="B1276" s="882">
        <v>0</v>
      </c>
      <c r="C1276" s="882">
        <v>0</v>
      </c>
      <c r="D1276" s="882">
        <v>0</v>
      </c>
      <c r="E1276" s="883">
        <f t="shared" si="61"/>
        <v>0</v>
      </c>
    </row>
    <row r="1277" spans="1:5" ht="15" x14ac:dyDescent="0.25">
      <c r="A1277" s="873" t="s">
        <v>814</v>
      </c>
      <c r="B1277" s="885">
        <f>B1276+B1275+B1274</f>
        <v>531.98</v>
      </c>
      <c r="C1277" s="885">
        <f>C1276+C1275+C1274</f>
        <v>532</v>
      </c>
      <c r="D1277" s="885">
        <f>D1276+D1275+D1274</f>
        <v>2000</v>
      </c>
      <c r="E1277" s="886">
        <f t="shared" si="61"/>
        <v>1468</v>
      </c>
    </row>
    <row r="1278" spans="1:5" ht="15" x14ac:dyDescent="0.25">
      <c r="A1278" s="887" t="s">
        <v>270</v>
      </c>
      <c r="B1278" s="888">
        <f>B1277+B1273+B1268+B1264</f>
        <v>341038.16000000003</v>
      </c>
      <c r="C1278" s="888">
        <f>C1277+C1273+C1268+C1264</f>
        <v>342682.62</v>
      </c>
      <c r="D1278" s="888">
        <f>D1277+D1273+D1268+D1264</f>
        <v>452117</v>
      </c>
      <c r="E1278" s="889">
        <f t="shared" si="61"/>
        <v>109434.38</v>
      </c>
    </row>
    <row r="1279" spans="1:5" ht="15" x14ac:dyDescent="0.25">
      <c r="A1279" s="873" t="s">
        <v>935</v>
      </c>
      <c r="B1279" s="870" t="s">
        <v>571</v>
      </c>
      <c r="C1279" s="870" t="s">
        <v>203</v>
      </c>
      <c r="D1279" s="870" t="s">
        <v>203</v>
      </c>
      <c r="E1279" s="872" t="s">
        <v>805</v>
      </c>
    </row>
    <row r="1280" spans="1:5" ht="15" x14ac:dyDescent="0.25">
      <c r="A1280" s="873" t="s">
        <v>936</v>
      </c>
      <c r="B1280" s="870" t="s">
        <v>543</v>
      </c>
      <c r="C1280" s="870" t="s">
        <v>543</v>
      </c>
      <c r="D1280" s="871" t="s">
        <v>565</v>
      </c>
      <c r="E1280" s="872" t="s">
        <v>543</v>
      </c>
    </row>
    <row r="1281" spans="1:5" ht="15" x14ac:dyDescent="0.25">
      <c r="A1281" s="890"/>
      <c r="B1281" s="891"/>
      <c r="C1281" s="877"/>
      <c r="D1281" s="877"/>
      <c r="E1281" s="875"/>
    </row>
    <row r="1282" spans="1:5" x14ac:dyDescent="0.2">
      <c r="A1282" s="884" t="s">
        <v>807</v>
      </c>
      <c r="B1282" s="882">
        <v>0</v>
      </c>
      <c r="C1282" s="882">
        <v>0</v>
      </c>
      <c r="D1282" s="882">
        <v>0</v>
      </c>
      <c r="E1282" s="883">
        <f t="shared" ref="E1282:E1299" si="62">D1282-C1282</f>
        <v>0</v>
      </c>
    </row>
    <row r="1283" spans="1:5" x14ac:dyDescent="0.2">
      <c r="A1283" s="884" t="s">
        <v>808</v>
      </c>
      <c r="B1283" s="882">
        <v>0</v>
      </c>
      <c r="C1283" s="882">
        <v>0</v>
      </c>
      <c r="D1283" s="882">
        <v>0</v>
      </c>
      <c r="E1283" s="883">
        <f t="shared" si="62"/>
        <v>0</v>
      </c>
    </row>
    <row r="1284" spans="1:5" x14ac:dyDescent="0.2">
      <c r="A1284" s="884" t="s">
        <v>809</v>
      </c>
      <c r="B1284" s="882">
        <v>0</v>
      </c>
      <c r="C1284" s="882">
        <v>0</v>
      </c>
      <c r="D1284" s="882">
        <v>0</v>
      </c>
      <c r="E1284" s="883">
        <f t="shared" si="62"/>
        <v>0</v>
      </c>
    </row>
    <row r="1285" spans="1:5" ht="15" x14ac:dyDescent="0.25">
      <c r="A1285" s="873" t="s">
        <v>181</v>
      </c>
      <c r="B1285" s="885">
        <f>B1284+B1283+B1282</f>
        <v>0</v>
      </c>
      <c r="C1285" s="885">
        <f>C1284+C1283+C1282</f>
        <v>0</v>
      </c>
      <c r="D1285" s="885">
        <f>D1284+D1283+D1282</f>
        <v>0</v>
      </c>
      <c r="E1285" s="886">
        <f t="shared" si="62"/>
        <v>0</v>
      </c>
    </row>
    <row r="1286" spans="1:5" x14ac:dyDescent="0.2">
      <c r="A1286" s="884" t="s">
        <v>84</v>
      </c>
      <c r="B1286" s="882">
        <v>0</v>
      </c>
      <c r="C1286" s="882">
        <v>0</v>
      </c>
      <c r="D1286" s="882">
        <v>0</v>
      </c>
      <c r="E1286" s="883">
        <f t="shared" si="62"/>
        <v>0</v>
      </c>
    </row>
    <row r="1287" spans="1:5" x14ac:dyDescent="0.2">
      <c r="A1287" s="884" t="s">
        <v>85</v>
      </c>
      <c r="B1287" s="882">
        <v>0</v>
      </c>
      <c r="C1287" s="882">
        <v>0</v>
      </c>
      <c r="D1287" s="882">
        <v>0</v>
      </c>
      <c r="E1287" s="883">
        <f t="shared" si="62"/>
        <v>0</v>
      </c>
    </row>
    <row r="1288" spans="1:5" x14ac:dyDescent="0.2">
      <c r="A1288" s="884" t="s">
        <v>810</v>
      </c>
      <c r="B1288" s="882">
        <v>0</v>
      </c>
      <c r="C1288" s="882">
        <v>0</v>
      </c>
      <c r="D1288" s="882">
        <v>0</v>
      </c>
      <c r="E1288" s="883">
        <f t="shared" si="62"/>
        <v>0</v>
      </c>
    </row>
    <row r="1289" spans="1:5" ht="15" x14ac:dyDescent="0.25">
      <c r="A1289" s="873" t="s">
        <v>811</v>
      </c>
      <c r="B1289" s="885">
        <f>B1288+B1287+B1286</f>
        <v>0</v>
      </c>
      <c r="C1289" s="885">
        <f>C1288+C1287+C1286</f>
        <v>0</v>
      </c>
      <c r="D1289" s="885">
        <f>D1288+D1287+D1286</f>
        <v>0</v>
      </c>
      <c r="E1289" s="886">
        <f t="shared" si="62"/>
        <v>0</v>
      </c>
    </row>
    <row r="1290" spans="1:5" x14ac:dyDescent="0.2">
      <c r="A1290" s="884" t="s">
        <v>87</v>
      </c>
      <c r="B1290" s="882">
        <v>0</v>
      </c>
      <c r="C1290" s="882">
        <v>0</v>
      </c>
      <c r="D1290" s="882">
        <v>0</v>
      </c>
      <c r="E1290" s="883">
        <f t="shared" si="62"/>
        <v>0</v>
      </c>
    </row>
    <row r="1291" spans="1:5" x14ac:dyDescent="0.2">
      <c r="A1291" s="884" t="s">
        <v>95</v>
      </c>
      <c r="B1291" s="882">
        <v>2907.38</v>
      </c>
      <c r="C1291" s="882">
        <v>3000</v>
      </c>
      <c r="D1291" s="882">
        <v>3000</v>
      </c>
      <c r="E1291" s="883">
        <f t="shared" si="62"/>
        <v>0</v>
      </c>
    </row>
    <row r="1292" spans="1:5" x14ac:dyDescent="0.2">
      <c r="A1292" s="884" t="s">
        <v>188</v>
      </c>
      <c r="B1292" s="882">
        <v>0</v>
      </c>
      <c r="C1292" s="882">
        <v>0</v>
      </c>
      <c r="D1292" s="882">
        <v>0</v>
      </c>
      <c r="E1292" s="883">
        <f t="shared" si="62"/>
        <v>0</v>
      </c>
    </row>
    <row r="1293" spans="1:5" x14ac:dyDescent="0.2">
      <c r="A1293" s="884" t="s">
        <v>812</v>
      </c>
      <c r="B1293" s="882">
        <v>0</v>
      </c>
      <c r="C1293" s="882">
        <v>0</v>
      </c>
      <c r="D1293" s="882">
        <v>0</v>
      </c>
      <c r="E1293" s="883">
        <f t="shared" si="62"/>
        <v>0</v>
      </c>
    </row>
    <row r="1294" spans="1:5" ht="15" x14ac:dyDescent="0.25">
      <c r="A1294" s="873" t="s">
        <v>190</v>
      </c>
      <c r="B1294" s="885">
        <f>B1293+B1292+B1291+B1290</f>
        <v>2907.38</v>
      </c>
      <c r="C1294" s="885">
        <f>C1293+C1292+C1291+C1290</f>
        <v>3000</v>
      </c>
      <c r="D1294" s="885">
        <f>D1293+D1292+D1291+D1290</f>
        <v>3000</v>
      </c>
      <c r="E1294" s="886">
        <f t="shared" si="62"/>
        <v>0</v>
      </c>
    </row>
    <row r="1295" spans="1:5" x14ac:dyDescent="0.2">
      <c r="A1295" s="884" t="s">
        <v>813</v>
      </c>
      <c r="B1295" s="882">
        <v>0</v>
      </c>
      <c r="C1295" s="882">
        <v>0</v>
      </c>
      <c r="D1295" s="882">
        <v>0</v>
      </c>
      <c r="E1295" s="883">
        <f t="shared" si="62"/>
        <v>0</v>
      </c>
    </row>
    <row r="1296" spans="1:5" x14ac:dyDescent="0.2">
      <c r="A1296" s="884" t="s">
        <v>192</v>
      </c>
      <c r="B1296" s="882">
        <v>0</v>
      </c>
      <c r="C1296" s="882">
        <v>0</v>
      </c>
      <c r="D1296" s="882">
        <v>0</v>
      </c>
      <c r="E1296" s="883">
        <f t="shared" si="62"/>
        <v>0</v>
      </c>
    </row>
    <row r="1297" spans="1:5" x14ac:dyDescent="0.2">
      <c r="A1297" s="884" t="s">
        <v>193</v>
      </c>
      <c r="B1297" s="882">
        <v>0</v>
      </c>
      <c r="C1297" s="882">
        <v>0</v>
      </c>
      <c r="D1297" s="882">
        <v>0</v>
      </c>
      <c r="E1297" s="883">
        <f t="shared" si="62"/>
        <v>0</v>
      </c>
    </row>
    <row r="1298" spans="1:5" ht="15" x14ac:dyDescent="0.25">
      <c r="A1298" s="873" t="s">
        <v>814</v>
      </c>
      <c r="B1298" s="885">
        <f>B1297+B1296+B1295</f>
        <v>0</v>
      </c>
      <c r="C1298" s="885">
        <f>C1297+C1296+C1295</f>
        <v>0</v>
      </c>
      <c r="D1298" s="885">
        <f>D1297+D1296+D1295</f>
        <v>0</v>
      </c>
      <c r="E1298" s="886">
        <f t="shared" si="62"/>
        <v>0</v>
      </c>
    </row>
    <row r="1299" spans="1:5" ht="15" x14ac:dyDescent="0.25">
      <c r="A1299" s="887" t="s">
        <v>270</v>
      </c>
      <c r="B1299" s="888">
        <f>B1298+B1294+B1289+B1285</f>
        <v>2907.38</v>
      </c>
      <c r="C1299" s="888">
        <f>C1298+C1294+C1289+C1285</f>
        <v>3000</v>
      </c>
      <c r="D1299" s="888">
        <f>D1298+D1294+D1289+D1285</f>
        <v>3000</v>
      </c>
      <c r="E1299" s="889">
        <f t="shared" si="62"/>
        <v>0</v>
      </c>
    </row>
    <row r="1300" spans="1:5" ht="15" x14ac:dyDescent="0.25">
      <c r="A1300" s="873" t="s">
        <v>937</v>
      </c>
      <c r="B1300" s="870" t="s">
        <v>571</v>
      </c>
      <c r="C1300" s="870" t="s">
        <v>203</v>
      </c>
      <c r="D1300" s="870" t="s">
        <v>203</v>
      </c>
      <c r="E1300" s="872" t="s">
        <v>805</v>
      </c>
    </row>
    <row r="1301" spans="1:5" ht="15" x14ac:dyDescent="0.25">
      <c r="A1301" s="873" t="s">
        <v>938</v>
      </c>
      <c r="B1301" s="870" t="s">
        <v>543</v>
      </c>
      <c r="C1301" s="870" t="s">
        <v>543</v>
      </c>
      <c r="D1301" s="871" t="s">
        <v>565</v>
      </c>
      <c r="E1301" s="872" t="s">
        <v>543</v>
      </c>
    </row>
    <row r="1302" spans="1:5" ht="15" x14ac:dyDescent="0.25">
      <c r="A1302" s="890"/>
      <c r="B1302" s="891"/>
      <c r="C1302" s="877"/>
      <c r="D1302" s="877"/>
      <c r="E1302" s="875"/>
    </row>
    <row r="1303" spans="1:5" x14ac:dyDescent="0.2">
      <c r="A1303" s="884" t="s">
        <v>807</v>
      </c>
      <c r="B1303" s="882">
        <v>151841.20000000001</v>
      </c>
      <c r="C1303" s="882">
        <v>151842</v>
      </c>
      <c r="D1303" s="882">
        <v>164100</v>
      </c>
      <c r="E1303" s="883">
        <f t="shared" ref="E1303:E1320" si="63">D1303-C1303</f>
        <v>12258</v>
      </c>
    </row>
    <row r="1304" spans="1:5" x14ac:dyDescent="0.2">
      <c r="A1304" s="884" t="s">
        <v>808</v>
      </c>
      <c r="B1304" s="882">
        <v>0</v>
      </c>
      <c r="C1304" s="882">
        <v>0</v>
      </c>
      <c r="D1304" s="882">
        <v>0</v>
      </c>
      <c r="E1304" s="883">
        <f t="shared" si="63"/>
        <v>0</v>
      </c>
    </row>
    <row r="1305" spans="1:5" x14ac:dyDescent="0.2">
      <c r="A1305" s="884" t="s">
        <v>809</v>
      </c>
      <c r="B1305" s="882">
        <v>54497.29</v>
      </c>
      <c r="C1305" s="882">
        <v>54497.47</v>
      </c>
      <c r="D1305" s="882">
        <v>62915</v>
      </c>
      <c r="E1305" s="883">
        <f t="shared" si="63"/>
        <v>8417.5299999999988</v>
      </c>
    </row>
    <row r="1306" spans="1:5" ht="15" x14ac:dyDescent="0.25">
      <c r="A1306" s="873" t="s">
        <v>181</v>
      </c>
      <c r="B1306" s="885">
        <f>B1305+B1304+B1303</f>
        <v>206338.49000000002</v>
      </c>
      <c r="C1306" s="885">
        <f>C1305+C1304+C1303</f>
        <v>206339.47</v>
      </c>
      <c r="D1306" s="885">
        <f>D1305+D1304+D1303</f>
        <v>227015</v>
      </c>
      <c r="E1306" s="886">
        <f t="shared" si="63"/>
        <v>20675.53</v>
      </c>
    </row>
    <row r="1307" spans="1:5" x14ac:dyDescent="0.2">
      <c r="A1307" s="884" t="s">
        <v>84</v>
      </c>
      <c r="B1307" s="882">
        <v>2223.0700000000002</v>
      </c>
      <c r="C1307" s="882">
        <v>2224</v>
      </c>
      <c r="D1307" s="882">
        <v>5000</v>
      </c>
      <c r="E1307" s="883">
        <f t="shared" si="63"/>
        <v>2776</v>
      </c>
    </row>
    <row r="1308" spans="1:5" x14ac:dyDescent="0.2">
      <c r="A1308" s="884" t="s">
        <v>85</v>
      </c>
      <c r="B1308" s="882">
        <v>12715.26</v>
      </c>
      <c r="C1308" s="882">
        <v>13500</v>
      </c>
      <c r="D1308" s="882">
        <v>12000</v>
      </c>
      <c r="E1308" s="883">
        <f t="shared" si="63"/>
        <v>-1500</v>
      </c>
    </row>
    <row r="1309" spans="1:5" x14ac:dyDescent="0.2">
      <c r="A1309" s="884" t="s">
        <v>810</v>
      </c>
      <c r="B1309" s="882">
        <v>18308.21</v>
      </c>
      <c r="C1309" s="882">
        <v>18309</v>
      </c>
      <c r="D1309" s="882">
        <v>24000</v>
      </c>
      <c r="E1309" s="883">
        <f t="shared" si="63"/>
        <v>5691</v>
      </c>
    </row>
    <row r="1310" spans="1:5" ht="15" x14ac:dyDescent="0.25">
      <c r="A1310" s="873" t="s">
        <v>811</v>
      </c>
      <c r="B1310" s="885">
        <f>B1309+B1308+B1307</f>
        <v>33246.54</v>
      </c>
      <c r="C1310" s="885">
        <f>C1309+C1308+C1307</f>
        <v>34033</v>
      </c>
      <c r="D1310" s="885">
        <f>D1309+D1308+D1307</f>
        <v>41000</v>
      </c>
      <c r="E1310" s="886">
        <f t="shared" si="63"/>
        <v>6967</v>
      </c>
    </row>
    <row r="1311" spans="1:5" x14ac:dyDescent="0.2">
      <c r="A1311" s="884" t="s">
        <v>87</v>
      </c>
      <c r="B1311" s="882">
        <v>0</v>
      </c>
      <c r="C1311" s="882">
        <v>0</v>
      </c>
      <c r="D1311" s="882">
        <v>0</v>
      </c>
      <c r="E1311" s="883">
        <f t="shared" si="63"/>
        <v>0</v>
      </c>
    </row>
    <row r="1312" spans="1:5" x14ac:dyDescent="0.2">
      <c r="A1312" s="884" t="s">
        <v>95</v>
      </c>
      <c r="B1312" s="882">
        <v>0</v>
      </c>
      <c r="C1312" s="882">
        <v>0</v>
      </c>
      <c r="D1312" s="882">
        <v>0</v>
      </c>
      <c r="E1312" s="883">
        <f t="shared" si="63"/>
        <v>0</v>
      </c>
    </row>
    <row r="1313" spans="1:5" x14ac:dyDescent="0.2">
      <c r="A1313" s="884" t="s">
        <v>188</v>
      </c>
      <c r="B1313" s="882">
        <v>0</v>
      </c>
      <c r="C1313" s="882">
        <v>0</v>
      </c>
      <c r="D1313" s="882">
        <v>0</v>
      </c>
      <c r="E1313" s="883">
        <f t="shared" si="63"/>
        <v>0</v>
      </c>
    </row>
    <row r="1314" spans="1:5" x14ac:dyDescent="0.2">
      <c r="A1314" s="884" t="s">
        <v>812</v>
      </c>
      <c r="B1314" s="882">
        <v>0</v>
      </c>
      <c r="C1314" s="882">
        <v>0</v>
      </c>
      <c r="D1314" s="882">
        <v>0</v>
      </c>
      <c r="E1314" s="883">
        <f t="shared" si="63"/>
        <v>0</v>
      </c>
    </row>
    <row r="1315" spans="1:5" ht="15" x14ac:dyDescent="0.25">
      <c r="A1315" s="873" t="s">
        <v>190</v>
      </c>
      <c r="B1315" s="885">
        <f>B1314+B1313+B1312+B1311</f>
        <v>0</v>
      </c>
      <c r="C1315" s="885">
        <f>C1314+C1313+C1312+C1311</f>
        <v>0</v>
      </c>
      <c r="D1315" s="885">
        <f>D1314+D1313+D1312+D1311</f>
        <v>0</v>
      </c>
      <c r="E1315" s="886">
        <f t="shared" si="63"/>
        <v>0</v>
      </c>
    </row>
    <row r="1316" spans="1:5" x14ac:dyDescent="0.2">
      <c r="A1316" s="884" t="s">
        <v>813</v>
      </c>
      <c r="B1316" s="882">
        <v>452.86</v>
      </c>
      <c r="C1316" s="882">
        <v>1000</v>
      </c>
      <c r="D1316" s="882">
        <v>2000</v>
      </c>
      <c r="E1316" s="883">
        <f t="shared" si="63"/>
        <v>1000</v>
      </c>
    </row>
    <row r="1317" spans="1:5" x14ac:dyDescent="0.2">
      <c r="A1317" s="884" t="s">
        <v>192</v>
      </c>
      <c r="B1317" s="882">
        <v>0</v>
      </c>
      <c r="C1317" s="882">
        <v>0</v>
      </c>
      <c r="D1317" s="882">
        <v>0</v>
      </c>
      <c r="E1317" s="883">
        <f t="shared" si="63"/>
        <v>0</v>
      </c>
    </row>
    <row r="1318" spans="1:5" x14ac:dyDescent="0.2">
      <c r="A1318" s="884" t="s">
        <v>193</v>
      </c>
      <c r="B1318" s="882">
        <v>0</v>
      </c>
      <c r="C1318" s="882">
        <v>0</v>
      </c>
      <c r="D1318" s="882">
        <v>0</v>
      </c>
      <c r="E1318" s="883">
        <f t="shared" si="63"/>
        <v>0</v>
      </c>
    </row>
    <row r="1319" spans="1:5" ht="15" x14ac:dyDescent="0.25">
      <c r="A1319" s="873" t="s">
        <v>814</v>
      </c>
      <c r="B1319" s="885">
        <f>B1318+B1317+B1316</f>
        <v>452.86</v>
      </c>
      <c r="C1319" s="885">
        <f>C1318+C1317+C1316</f>
        <v>1000</v>
      </c>
      <c r="D1319" s="885">
        <f>D1318+D1317+D1316</f>
        <v>2000</v>
      </c>
      <c r="E1319" s="886">
        <f t="shared" si="63"/>
        <v>1000</v>
      </c>
    </row>
    <row r="1320" spans="1:5" ht="15" x14ac:dyDescent="0.25">
      <c r="A1320" s="887" t="s">
        <v>270</v>
      </c>
      <c r="B1320" s="888">
        <f>B1319+B1315+B1310+B1306</f>
        <v>240037.89</v>
      </c>
      <c r="C1320" s="888">
        <f>C1319+C1315+C1310+C1306</f>
        <v>241372.47</v>
      </c>
      <c r="D1320" s="888">
        <f>D1319+D1315+D1310+D1306</f>
        <v>270015</v>
      </c>
      <c r="E1320" s="889">
        <f t="shared" si="63"/>
        <v>28642.53</v>
      </c>
    </row>
    <row r="1321" spans="1:5" ht="15" x14ac:dyDescent="0.25">
      <c r="A1321" s="873" t="s">
        <v>939</v>
      </c>
      <c r="B1321" s="870" t="s">
        <v>571</v>
      </c>
      <c r="C1321" s="870" t="s">
        <v>203</v>
      </c>
      <c r="D1321" s="870" t="s">
        <v>203</v>
      </c>
      <c r="E1321" s="872" t="s">
        <v>805</v>
      </c>
    </row>
    <row r="1322" spans="1:5" ht="15" x14ac:dyDescent="0.25">
      <c r="A1322" s="873" t="s">
        <v>940</v>
      </c>
      <c r="B1322" s="870" t="s">
        <v>543</v>
      </c>
      <c r="C1322" s="870" t="s">
        <v>543</v>
      </c>
      <c r="D1322" s="871" t="s">
        <v>565</v>
      </c>
      <c r="E1322" s="872" t="s">
        <v>543</v>
      </c>
    </row>
    <row r="1323" spans="1:5" ht="15" x14ac:dyDescent="0.25">
      <c r="A1323" s="890"/>
      <c r="B1323" s="891"/>
      <c r="C1323" s="877"/>
      <c r="D1323" s="877"/>
      <c r="E1323" s="875"/>
    </row>
    <row r="1324" spans="1:5" x14ac:dyDescent="0.2">
      <c r="A1324" s="884" t="s">
        <v>807</v>
      </c>
      <c r="B1324" s="882">
        <v>40655.71</v>
      </c>
      <c r="C1324" s="882">
        <v>40656</v>
      </c>
      <c r="D1324" s="882">
        <v>45376</v>
      </c>
      <c r="E1324" s="883">
        <f t="shared" ref="E1324:E1341" si="64">D1324-C1324</f>
        <v>4720</v>
      </c>
    </row>
    <row r="1325" spans="1:5" x14ac:dyDescent="0.2">
      <c r="A1325" s="884" t="s">
        <v>808</v>
      </c>
      <c r="B1325" s="882">
        <v>0</v>
      </c>
      <c r="C1325" s="882">
        <v>0</v>
      </c>
      <c r="D1325" s="882">
        <v>0</v>
      </c>
      <c r="E1325" s="883">
        <f t="shared" si="64"/>
        <v>0</v>
      </c>
    </row>
    <row r="1326" spans="1:5" x14ac:dyDescent="0.2">
      <c r="A1326" s="884" t="s">
        <v>809</v>
      </c>
      <c r="B1326" s="882">
        <v>17823.16</v>
      </c>
      <c r="C1326" s="882">
        <v>17823.47</v>
      </c>
      <c r="D1326" s="882">
        <v>17397</v>
      </c>
      <c r="E1326" s="883">
        <f t="shared" si="64"/>
        <v>-426.47000000000116</v>
      </c>
    </row>
    <row r="1327" spans="1:5" ht="15" x14ac:dyDescent="0.25">
      <c r="A1327" s="873" t="s">
        <v>181</v>
      </c>
      <c r="B1327" s="885">
        <f>B1326+B1325+B1324</f>
        <v>58478.869999999995</v>
      </c>
      <c r="C1327" s="885">
        <f>C1326+C1325+C1324</f>
        <v>58479.47</v>
      </c>
      <c r="D1327" s="885">
        <f>D1326+D1325+D1324</f>
        <v>62773</v>
      </c>
      <c r="E1327" s="886">
        <f t="shared" si="64"/>
        <v>4293.5299999999988</v>
      </c>
    </row>
    <row r="1328" spans="1:5" x14ac:dyDescent="0.2">
      <c r="A1328" s="884" t="s">
        <v>84</v>
      </c>
      <c r="B1328" s="882">
        <v>0</v>
      </c>
      <c r="C1328" s="882">
        <v>0</v>
      </c>
      <c r="D1328" s="882">
        <v>0</v>
      </c>
      <c r="E1328" s="883">
        <f t="shared" si="64"/>
        <v>0</v>
      </c>
    </row>
    <row r="1329" spans="1:5" x14ac:dyDescent="0.2">
      <c r="A1329" s="884" t="s">
        <v>85</v>
      </c>
      <c r="B1329" s="882">
        <v>20627.650000000001</v>
      </c>
      <c r="C1329" s="882">
        <v>20775</v>
      </c>
      <c r="D1329" s="882">
        <v>20800</v>
      </c>
      <c r="E1329" s="883">
        <f t="shared" si="64"/>
        <v>25</v>
      </c>
    </row>
    <row r="1330" spans="1:5" x14ac:dyDescent="0.2">
      <c r="A1330" s="884" t="s">
        <v>810</v>
      </c>
      <c r="B1330" s="882">
        <v>16347.6</v>
      </c>
      <c r="C1330" s="882">
        <v>16430</v>
      </c>
      <c r="D1330" s="882">
        <v>17100</v>
      </c>
      <c r="E1330" s="883">
        <f t="shared" si="64"/>
        <v>670</v>
      </c>
    </row>
    <row r="1331" spans="1:5" ht="15" x14ac:dyDescent="0.25">
      <c r="A1331" s="873" t="s">
        <v>811</v>
      </c>
      <c r="B1331" s="885">
        <f>B1330+B1329+B1328</f>
        <v>36975.25</v>
      </c>
      <c r="C1331" s="885">
        <f>C1330+C1329+C1328</f>
        <v>37205</v>
      </c>
      <c r="D1331" s="885">
        <f>D1330+D1329+D1328</f>
        <v>37900</v>
      </c>
      <c r="E1331" s="886">
        <f t="shared" si="64"/>
        <v>695</v>
      </c>
    </row>
    <row r="1332" spans="1:5" x14ac:dyDescent="0.2">
      <c r="A1332" s="884" t="s">
        <v>87</v>
      </c>
      <c r="B1332" s="882">
        <v>0</v>
      </c>
      <c r="C1332" s="882">
        <v>0</v>
      </c>
      <c r="D1332" s="882">
        <v>0</v>
      </c>
      <c r="E1332" s="883">
        <f t="shared" si="64"/>
        <v>0</v>
      </c>
    </row>
    <row r="1333" spans="1:5" x14ac:dyDescent="0.2">
      <c r="A1333" s="884" t="s">
        <v>95</v>
      </c>
      <c r="B1333" s="882">
        <v>0</v>
      </c>
      <c r="C1333" s="882">
        <v>0</v>
      </c>
      <c r="D1333" s="882">
        <v>0</v>
      </c>
      <c r="E1333" s="883">
        <f t="shared" si="64"/>
        <v>0</v>
      </c>
    </row>
    <row r="1334" spans="1:5" x14ac:dyDescent="0.2">
      <c r="A1334" s="884" t="s">
        <v>188</v>
      </c>
      <c r="B1334" s="882">
        <v>0</v>
      </c>
      <c r="C1334" s="882">
        <v>0</v>
      </c>
      <c r="D1334" s="882">
        <v>0</v>
      </c>
      <c r="E1334" s="883">
        <f t="shared" si="64"/>
        <v>0</v>
      </c>
    </row>
    <row r="1335" spans="1:5" x14ac:dyDescent="0.2">
      <c r="A1335" s="884" t="s">
        <v>812</v>
      </c>
      <c r="B1335" s="882">
        <v>0</v>
      </c>
      <c r="C1335" s="882">
        <v>0</v>
      </c>
      <c r="D1335" s="882">
        <v>0</v>
      </c>
      <c r="E1335" s="883">
        <f t="shared" si="64"/>
        <v>0</v>
      </c>
    </row>
    <row r="1336" spans="1:5" ht="15" x14ac:dyDescent="0.25">
      <c r="A1336" s="873" t="s">
        <v>190</v>
      </c>
      <c r="B1336" s="885">
        <f>B1335+B1334+B1333+B1332</f>
        <v>0</v>
      </c>
      <c r="C1336" s="885">
        <f>C1335+C1334+C1333+C1332</f>
        <v>0</v>
      </c>
      <c r="D1336" s="885">
        <f>D1335+D1334+D1333+D1332</f>
        <v>0</v>
      </c>
      <c r="E1336" s="886">
        <f t="shared" si="64"/>
        <v>0</v>
      </c>
    </row>
    <row r="1337" spans="1:5" x14ac:dyDescent="0.2">
      <c r="A1337" s="884" t="s">
        <v>813</v>
      </c>
      <c r="B1337" s="882">
        <v>4296.1000000000004</v>
      </c>
      <c r="C1337" s="882">
        <v>5468</v>
      </c>
      <c r="D1337" s="882">
        <v>2500</v>
      </c>
      <c r="E1337" s="883">
        <f t="shared" si="64"/>
        <v>-2968</v>
      </c>
    </row>
    <row r="1338" spans="1:5" x14ac:dyDescent="0.2">
      <c r="A1338" s="884" t="s">
        <v>192</v>
      </c>
      <c r="B1338" s="882">
        <v>0</v>
      </c>
      <c r="C1338" s="882">
        <v>0</v>
      </c>
      <c r="D1338" s="882">
        <v>0</v>
      </c>
      <c r="E1338" s="883">
        <f t="shared" si="64"/>
        <v>0</v>
      </c>
    </row>
    <row r="1339" spans="1:5" x14ac:dyDescent="0.2">
      <c r="A1339" s="884" t="s">
        <v>193</v>
      </c>
      <c r="B1339" s="882">
        <v>0</v>
      </c>
      <c r="C1339" s="882">
        <v>0</v>
      </c>
      <c r="D1339" s="882">
        <v>0</v>
      </c>
      <c r="E1339" s="883">
        <f t="shared" si="64"/>
        <v>0</v>
      </c>
    </row>
    <row r="1340" spans="1:5" ht="15" x14ac:dyDescent="0.25">
      <c r="A1340" s="873" t="s">
        <v>814</v>
      </c>
      <c r="B1340" s="885">
        <f>B1339+B1338+B1337</f>
        <v>4296.1000000000004</v>
      </c>
      <c r="C1340" s="885">
        <f>C1339+C1338+C1337</f>
        <v>5468</v>
      </c>
      <c r="D1340" s="885">
        <f>D1339+D1338+D1337</f>
        <v>2500</v>
      </c>
      <c r="E1340" s="886">
        <f t="shared" si="64"/>
        <v>-2968</v>
      </c>
    </row>
    <row r="1341" spans="1:5" ht="15" x14ac:dyDescent="0.25">
      <c r="A1341" s="887" t="s">
        <v>270</v>
      </c>
      <c r="B1341" s="888">
        <f>B1340+B1336+B1331+B1327</f>
        <v>99750.22</v>
      </c>
      <c r="C1341" s="888">
        <f>C1340+C1336+C1331+C1327</f>
        <v>101152.47</v>
      </c>
      <c r="D1341" s="888">
        <f>D1340+D1336+D1331+D1327</f>
        <v>103173</v>
      </c>
      <c r="E1341" s="889">
        <f t="shared" si="64"/>
        <v>2020.5299999999988</v>
      </c>
    </row>
    <row r="1342" spans="1:5" ht="15" x14ac:dyDescent="0.25">
      <c r="A1342" s="873" t="s">
        <v>941</v>
      </c>
      <c r="B1342" s="870" t="s">
        <v>571</v>
      </c>
      <c r="C1342" s="870" t="s">
        <v>203</v>
      </c>
      <c r="D1342" s="870" t="s">
        <v>203</v>
      </c>
      <c r="E1342" s="872" t="s">
        <v>805</v>
      </c>
    </row>
    <row r="1343" spans="1:5" ht="15" x14ac:dyDescent="0.25">
      <c r="A1343" s="873" t="s">
        <v>942</v>
      </c>
      <c r="B1343" s="870" t="s">
        <v>543</v>
      </c>
      <c r="C1343" s="870" t="s">
        <v>543</v>
      </c>
      <c r="D1343" s="871" t="s">
        <v>565</v>
      </c>
      <c r="E1343" s="872" t="s">
        <v>543</v>
      </c>
    </row>
    <row r="1344" spans="1:5" ht="15" x14ac:dyDescent="0.25">
      <c r="A1344" s="890"/>
      <c r="B1344" s="891"/>
      <c r="C1344" s="877"/>
      <c r="D1344" s="877"/>
      <c r="E1344" s="875"/>
    </row>
    <row r="1345" spans="1:5" x14ac:dyDescent="0.2">
      <c r="A1345" s="884" t="s">
        <v>807</v>
      </c>
      <c r="B1345" s="882">
        <v>0</v>
      </c>
      <c r="C1345" s="882">
        <v>0</v>
      </c>
      <c r="D1345" s="882">
        <v>0</v>
      </c>
      <c r="E1345" s="883">
        <f t="shared" ref="E1345:E1362" si="65">D1345-C1345</f>
        <v>0</v>
      </c>
    </row>
    <row r="1346" spans="1:5" x14ac:dyDescent="0.2">
      <c r="A1346" s="884" t="s">
        <v>808</v>
      </c>
      <c r="B1346" s="882">
        <v>0</v>
      </c>
      <c r="C1346" s="882">
        <v>0</v>
      </c>
      <c r="D1346" s="882">
        <v>0</v>
      </c>
      <c r="E1346" s="883">
        <f t="shared" si="65"/>
        <v>0</v>
      </c>
    </row>
    <row r="1347" spans="1:5" x14ac:dyDescent="0.2">
      <c r="A1347" s="884" t="s">
        <v>809</v>
      </c>
      <c r="B1347" s="882">
        <v>0</v>
      </c>
      <c r="C1347" s="882">
        <v>0</v>
      </c>
      <c r="D1347" s="882">
        <v>0</v>
      </c>
      <c r="E1347" s="883">
        <f t="shared" si="65"/>
        <v>0</v>
      </c>
    </row>
    <row r="1348" spans="1:5" ht="15" x14ac:dyDescent="0.25">
      <c r="A1348" s="873" t="s">
        <v>181</v>
      </c>
      <c r="B1348" s="885">
        <f>B1347+B1346+B1345</f>
        <v>0</v>
      </c>
      <c r="C1348" s="885">
        <f>C1347+C1346+C1345</f>
        <v>0</v>
      </c>
      <c r="D1348" s="885">
        <f>D1347+D1346+D1345</f>
        <v>0</v>
      </c>
      <c r="E1348" s="886">
        <f t="shared" si="65"/>
        <v>0</v>
      </c>
    </row>
    <row r="1349" spans="1:5" x14ac:dyDescent="0.2">
      <c r="A1349" s="884" t="s">
        <v>84</v>
      </c>
      <c r="B1349" s="882">
        <v>0</v>
      </c>
      <c r="C1349" s="882">
        <v>0</v>
      </c>
      <c r="D1349" s="882">
        <v>0</v>
      </c>
      <c r="E1349" s="883">
        <f t="shared" si="65"/>
        <v>0</v>
      </c>
    </row>
    <row r="1350" spans="1:5" x14ac:dyDescent="0.2">
      <c r="A1350" s="884" t="s">
        <v>85</v>
      </c>
      <c r="B1350" s="882">
        <v>108305.86</v>
      </c>
      <c r="C1350" s="882">
        <v>108306</v>
      </c>
      <c r="D1350" s="882">
        <v>60000</v>
      </c>
      <c r="E1350" s="883">
        <f t="shared" si="65"/>
        <v>-48306</v>
      </c>
    </row>
    <row r="1351" spans="1:5" x14ac:dyDescent="0.2">
      <c r="A1351" s="884" t="s">
        <v>810</v>
      </c>
      <c r="B1351" s="882">
        <v>0</v>
      </c>
      <c r="C1351" s="882">
        <v>0</v>
      </c>
      <c r="D1351" s="882">
        <v>0</v>
      </c>
      <c r="E1351" s="883">
        <f t="shared" si="65"/>
        <v>0</v>
      </c>
    </row>
    <row r="1352" spans="1:5" ht="15" x14ac:dyDescent="0.25">
      <c r="A1352" s="873" t="s">
        <v>811</v>
      </c>
      <c r="B1352" s="885">
        <f>B1351+B1350+B1349</f>
        <v>108305.86</v>
      </c>
      <c r="C1352" s="885">
        <f>C1351+C1350+C1349</f>
        <v>108306</v>
      </c>
      <c r="D1352" s="885">
        <f>D1351+D1350+D1349</f>
        <v>60000</v>
      </c>
      <c r="E1352" s="886">
        <f t="shared" si="65"/>
        <v>-48306</v>
      </c>
    </row>
    <row r="1353" spans="1:5" x14ac:dyDescent="0.2">
      <c r="A1353" s="884" t="s">
        <v>87</v>
      </c>
      <c r="B1353" s="882">
        <v>0</v>
      </c>
      <c r="C1353" s="882">
        <v>0</v>
      </c>
      <c r="D1353" s="882">
        <v>0</v>
      </c>
      <c r="E1353" s="883">
        <f t="shared" si="65"/>
        <v>0</v>
      </c>
    </row>
    <row r="1354" spans="1:5" x14ac:dyDescent="0.2">
      <c r="A1354" s="884" t="s">
        <v>95</v>
      </c>
      <c r="B1354" s="882">
        <v>0</v>
      </c>
      <c r="C1354" s="882">
        <v>0</v>
      </c>
      <c r="D1354" s="882">
        <v>0</v>
      </c>
      <c r="E1354" s="883">
        <f t="shared" si="65"/>
        <v>0</v>
      </c>
    </row>
    <row r="1355" spans="1:5" x14ac:dyDescent="0.2">
      <c r="A1355" s="884" t="s">
        <v>188</v>
      </c>
      <c r="B1355" s="882">
        <v>0</v>
      </c>
      <c r="C1355" s="882">
        <v>0</v>
      </c>
      <c r="D1355" s="882">
        <v>0</v>
      </c>
      <c r="E1355" s="883">
        <f t="shared" si="65"/>
        <v>0</v>
      </c>
    </row>
    <row r="1356" spans="1:5" x14ac:dyDescent="0.2">
      <c r="A1356" s="884" t="s">
        <v>812</v>
      </c>
      <c r="B1356" s="882">
        <v>0</v>
      </c>
      <c r="C1356" s="882">
        <v>0</v>
      </c>
      <c r="D1356" s="882">
        <v>0</v>
      </c>
      <c r="E1356" s="883">
        <f t="shared" si="65"/>
        <v>0</v>
      </c>
    </row>
    <row r="1357" spans="1:5" ht="15" x14ac:dyDescent="0.25">
      <c r="A1357" s="873" t="s">
        <v>190</v>
      </c>
      <c r="B1357" s="885">
        <f>B1356+B1355+B1354+B1353</f>
        <v>0</v>
      </c>
      <c r="C1357" s="885">
        <f>C1356+C1355+C1354+C1353</f>
        <v>0</v>
      </c>
      <c r="D1357" s="885">
        <f>D1356+D1355+D1354+D1353</f>
        <v>0</v>
      </c>
      <c r="E1357" s="886">
        <f t="shared" si="65"/>
        <v>0</v>
      </c>
    </row>
    <row r="1358" spans="1:5" x14ac:dyDescent="0.2">
      <c r="A1358" s="884" t="s">
        <v>813</v>
      </c>
      <c r="B1358" s="882">
        <v>0</v>
      </c>
      <c r="C1358" s="882">
        <v>0</v>
      </c>
      <c r="D1358" s="882">
        <v>0</v>
      </c>
      <c r="E1358" s="883">
        <f t="shared" si="65"/>
        <v>0</v>
      </c>
    </row>
    <row r="1359" spans="1:5" x14ac:dyDescent="0.2">
      <c r="A1359" s="884" t="s">
        <v>192</v>
      </c>
      <c r="B1359" s="882">
        <v>0</v>
      </c>
      <c r="C1359" s="882">
        <v>0</v>
      </c>
      <c r="D1359" s="882">
        <v>0</v>
      </c>
      <c r="E1359" s="883">
        <f t="shared" si="65"/>
        <v>0</v>
      </c>
    </row>
    <row r="1360" spans="1:5" x14ac:dyDescent="0.2">
      <c r="A1360" s="884" t="s">
        <v>193</v>
      </c>
      <c r="B1360" s="882">
        <v>0</v>
      </c>
      <c r="C1360" s="882">
        <v>0</v>
      </c>
      <c r="D1360" s="882">
        <v>0</v>
      </c>
      <c r="E1360" s="883">
        <f t="shared" si="65"/>
        <v>0</v>
      </c>
    </row>
    <row r="1361" spans="1:5" ht="15" x14ac:dyDescent="0.25">
      <c r="A1361" s="873" t="s">
        <v>814</v>
      </c>
      <c r="B1361" s="885">
        <f>B1360+B1359+B1358</f>
        <v>0</v>
      </c>
      <c r="C1361" s="885">
        <f>C1360+C1359+C1358</f>
        <v>0</v>
      </c>
      <c r="D1361" s="885">
        <f>D1360+D1359+D1358</f>
        <v>0</v>
      </c>
      <c r="E1361" s="886">
        <f t="shared" si="65"/>
        <v>0</v>
      </c>
    </row>
    <row r="1362" spans="1:5" ht="15" x14ac:dyDescent="0.25">
      <c r="A1362" s="887" t="s">
        <v>270</v>
      </c>
      <c r="B1362" s="888">
        <f>B1361+B1357+B1352+B1348</f>
        <v>108305.86</v>
      </c>
      <c r="C1362" s="888">
        <f>C1361+C1357+C1352+C1348</f>
        <v>108306</v>
      </c>
      <c r="D1362" s="888">
        <f>D1361+D1357+D1352+D1348</f>
        <v>60000</v>
      </c>
      <c r="E1362" s="889">
        <f t="shared" si="65"/>
        <v>-48306</v>
      </c>
    </row>
    <row r="1363" spans="1:5" ht="15" x14ac:dyDescent="0.25">
      <c r="A1363" s="873" t="s">
        <v>943</v>
      </c>
      <c r="B1363" s="870" t="s">
        <v>571</v>
      </c>
      <c r="C1363" s="870" t="s">
        <v>203</v>
      </c>
      <c r="D1363" s="870" t="s">
        <v>203</v>
      </c>
      <c r="E1363" s="872" t="s">
        <v>805</v>
      </c>
    </row>
    <row r="1364" spans="1:5" ht="15" x14ac:dyDescent="0.25">
      <c r="A1364" s="873" t="s">
        <v>944</v>
      </c>
      <c r="B1364" s="870" t="s">
        <v>543</v>
      </c>
      <c r="C1364" s="870" t="s">
        <v>543</v>
      </c>
      <c r="D1364" s="871" t="s">
        <v>565</v>
      </c>
      <c r="E1364" s="872" t="s">
        <v>543</v>
      </c>
    </row>
    <row r="1365" spans="1:5" ht="15" x14ac:dyDescent="0.25">
      <c r="A1365" s="890"/>
      <c r="B1365" s="891"/>
      <c r="C1365" s="877"/>
      <c r="D1365" s="877"/>
      <c r="E1365" s="875"/>
    </row>
    <row r="1366" spans="1:5" x14ac:dyDescent="0.2">
      <c r="A1366" s="884" t="s">
        <v>807</v>
      </c>
      <c r="B1366" s="882">
        <v>0</v>
      </c>
      <c r="C1366" s="882">
        <v>0</v>
      </c>
      <c r="D1366" s="882">
        <v>0</v>
      </c>
      <c r="E1366" s="883">
        <f t="shared" ref="E1366:E1383" si="66">D1366-C1366</f>
        <v>0</v>
      </c>
    </row>
    <row r="1367" spans="1:5" x14ac:dyDescent="0.2">
      <c r="A1367" s="884" t="s">
        <v>808</v>
      </c>
      <c r="B1367" s="882">
        <v>0</v>
      </c>
      <c r="C1367" s="882">
        <v>0</v>
      </c>
      <c r="D1367" s="882">
        <v>0</v>
      </c>
      <c r="E1367" s="883">
        <f t="shared" si="66"/>
        <v>0</v>
      </c>
    </row>
    <row r="1368" spans="1:5" x14ac:dyDescent="0.2">
      <c r="A1368" s="884" t="s">
        <v>809</v>
      </c>
      <c r="B1368" s="882">
        <v>0</v>
      </c>
      <c r="C1368" s="882">
        <v>0</v>
      </c>
      <c r="D1368" s="882">
        <v>0</v>
      </c>
      <c r="E1368" s="883">
        <f t="shared" si="66"/>
        <v>0</v>
      </c>
    </row>
    <row r="1369" spans="1:5" ht="15" x14ac:dyDescent="0.25">
      <c r="A1369" s="873" t="s">
        <v>181</v>
      </c>
      <c r="B1369" s="885">
        <f>B1368+B1367+B1366</f>
        <v>0</v>
      </c>
      <c r="C1369" s="885">
        <f>C1368+C1367+C1366</f>
        <v>0</v>
      </c>
      <c r="D1369" s="885">
        <f>D1368+D1367+D1366</f>
        <v>0</v>
      </c>
      <c r="E1369" s="886">
        <f t="shared" si="66"/>
        <v>0</v>
      </c>
    </row>
    <row r="1370" spans="1:5" x14ac:dyDescent="0.2">
      <c r="A1370" s="884" t="s">
        <v>84</v>
      </c>
      <c r="B1370" s="882">
        <v>0</v>
      </c>
      <c r="C1370" s="882">
        <v>0</v>
      </c>
      <c r="D1370" s="882">
        <v>0</v>
      </c>
      <c r="E1370" s="883">
        <f t="shared" si="66"/>
        <v>0</v>
      </c>
    </row>
    <row r="1371" spans="1:5" x14ac:dyDescent="0.2">
      <c r="A1371" s="884" t="s">
        <v>85</v>
      </c>
      <c r="B1371" s="882">
        <v>0</v>
      </c>
      <c r="C1371" s="882">
        <v>0</v>
      </c>
      <c r="D1371" s="882">
        <v>0</v>
      </c>
      <c r="E1371" s="883">
        <f t="shared" si="66"/>
        <v>0</v>
      </c>
    </row>
    <row r="1372" spans="1:5" x14ac:dyDescent="0.2">
      <c r="A1372" s="884" t="s">
        <v>810</v>
      </c>
      <c r="B1372" s="882">
        <v>0</v>
      </c>
      <c r="C1372" s="882">
        <v>0</v>
      </c>
      <c r="D1372" s="882">
        <v>0</v>
      </c>
      <c r="E1372" s="883">
        <f t="shared" si="66"/>
        <v>0</v>
      </c>
    </row>
    <row r="1373" spans="1:5" ht="15" x14ac:dyDescent="0.25">
      <c r="A1373" s="873" t="s">
        <v>811</v>
      </c>
      <c r="B1373" s="885">
        <v>0</v>
      </c>
      <c r="C1373" s="885">
        <f>C1372+C1371+C1370</f>
        <v>0</v>
      </c>
      <c r="D1373" s="885">
        <f>D1372+D1371+D1370</f>
        <v>0</v>
      </c>
      <c r="E1373" s="886">
        <f t="shared" si="66"/>
        <v>0</v>
      </c>
    </row>
    <row r="1374" spans="1:5" x14ac:dyDescent="0.2">
      <c r="A1374" s="884" t="s">
        <v>87</v>
      </c>
      <c r="B1374" s="882">
        <v>0</v>
      </c>
      <c r="C1374" s="882">
        <v>0</v>
      </c>
      <c r="D1374" s="882">
        <v>0</v>
      </c>
      <c r="E1374" s="883">
        <f t="shared" si="66"/>
        <v>0</v>
      </c>
    </row>
    <row r="1375" spans="1:5" x14ac:dyDescent="0.2">
      <c r="A1375" s="884" t="s">
        <v>95</v>
      </c>
      <c r="B1375" s="882">
        <v>3333.33</v>
      </c>
      <c r="C1375" s="882">
        <v>3500</v>
      </c>
      <c r="D1375" s="882">
        <v>3500</v>
      </c>
      <c r="E1375" s="883">
        <f t="shared" si="66"/>
        <v>0</v>
      </c>
    </row>
    <row r="1376" spans="1:5" x14ac:dyDescent="0.2">
      <c r="A1376" s="884" t="s">
        <v>188</v>
      </c>
      <c r="B1376" s="882">
        <v>0</v>
      </c>
      <c r="C1376" s="882">
        <v>0</v>
      </c>
      <c r="D1376" s="882">
        <v>0</v>
      </c>
      <c r="E1376" s="883">
        <f t="shared" si="66"/>
        <v>0</v>
      </c>
    </row>
    <row r="1377" spans="1:5" x14ac:dyDescent="0.2">
      <c r="A1377" s="884" t="s">
        <v>812</v>
      </c>
      <c r="B1377" s="882">
        <v>0</v>
      </c>
      <c r="C1377" s="882">
        <v>0</v>
      </c>
      <c r="D1377" s="882">
        <v>0</v>
      </c>
      <c r="E1377" s="883">
        <f t="shared" si="66"/>
        <v>0</v>
      </c>
    </row>
    <row r="1378" spans="1:5" ht="15" x14ac:dyDescent="0.25">
      <c r="A1378" s="873" t="s">
        <v>190</v>
      </c>
      <c r="B1378" s="885">
        <f>B1377+B1376+B1375+B1374</f>
        <v>3333.33</v>
      </c>
      <c r="C1378" s="885">
        <f>C1377+C1376+C1375+C1374</f>
        <v>3500</v>
      </c>
      <c r="D1378" s="885">
        <f>D1377+D1376+D1375+D1374</f>
        <v>3500</v>
      </c>
      <c r="E1378" s="886">
        <f t="shared" si="66"/>
        <v>0</v>
      </c>
    </row>
    <row r="1379" spans="1:5" x14ac:dyDescent="0.2">
      <c r="A1379" s="884" t="s">
        <v>813</v>
      </c>
      <c r="B1379" s="882">
        <v>0</v>
      </c>
      <c r="C1379" s="882">
        <v>0</v>
      </c>
      <c r="D1379" s="882">
        <v>0</v>
      </c>
      <c r="E1379" s="883">
        <f t="shared" si="66"/>
        <v>0</v>
      </c>
    </row>
    <row r="1380" spans="1:5" x14ac:dyDescent="0.2">
      <c r="A1380" s="884" t="s">
        <v>192</v>
      </c>
      <c r="B1380" s="882">
        <v>0</v>
      </c>
      <c r="C1380" s="882">
        <v>0</v>
      </c>
      <c r="D1380" s="882">
        <v>0</v>
      </c>
      <c r="E1380" s="883">
        <f t="shared" si="66"/>
        <v>0</v>
      </c>
    </row>
    <row r="1381" spans="1:5" x14ac:dyDescent="0.2">
      <c r="A1381" s="884" t="s">
        <v>193</v>
      </c>
      <c r="B1381" s="882">
        <v>0</v>
      </c>
      <c r="C1381" s="882">
        <v>0</v>
      </c>
      <c r="D1381" s="882">
        <v>0</v>
      </c>
      <c r="E1381" s="883">
        <f t="shared" si="66"/>
        <v>0</v>
      </c>
    </row>
    <row r="1382" spans="1:5" ht="15" x14ac:dyDescent="0.25">
      <c r="A1382" s="873" t="s">
        <v>814</v>
      </c>
      <c r="B1382" s="885">
        <f>B1381+B1380+B1379</f>
        <v>0</v>
      </c>
      <c r="C1382" s="885">
        <f>C1381+C1380+C1379</f>
        <v>0</v>
      </c>
      <c r="D1382" s="885">
        <f>D1381+D1380+D1379</f>
        <v>0</v>
      </c>
      <c r="E1382" s="886">
        <f t="shared" si="66"/>
        <v>0</v>
      </c>
    </row>
    <row r="1383" spans="1:5" ht="15" x14ac:dyDescent="0.25">
      <c r="A1383" s="887" t="s">
        <v>270</v>
      </c>
      <c r="B1383" s="888">
        <f>B1382+B1378+B1373+B1369</f>
        <v>3333.33</v>
      </c>
      <c r="C1383" s="888">
        <f>C1382+C1378+C1373+C1369</f>
        <v>3500</v>
      </c>
      <c r="D1383" s="888">
        <f>D1382+D1378+D1373+D1369</f>
        <v>3500</v>
      </c>
      <c r="E1383" s="889">
        <f t="shared" si="66"/>
        <v>0</v>
      </c>
    </row>
    <row r="1384" spans="1:5" ht="15" x14ac:dyDescent="0.25">
      <c r="A1384" s="873" t="s">
        <v>945</v>
      </c>
      <c r="B1384" s="870" t="s">
        <v>571</v>
      </c>
      <c r="C1384" s="870" t="s">
        <v>203</v>
      </c>
      <c r="D1384" s="870" t="s">
        <v>203</v>
      </c>
      <c r="E1384" s="872" t="s">
        <v>805</v>
      </c>
    </row>
    <row r="1385" spans="1:5" ht="15" x14ac:dyDescent="0.25">
      <c r="A1385" s="873" t="s">
        <v>946</v>
      </c>
      <c r="B1385" s="870" t="s">
        <v>543</v>
      </c>
      <c r="C1385" s="870" t="s">
        <v>543</v>
      </c>
      <c r="D1385" s="871" t="s">
        <v>565</v>
      </c>
      <c r="E1385" s="872" t="s">
        <v>543</v>
      </c>
    </row>
    <row r="1386" spans="1:5" ht="15" x14ac:dyDescent="0.25">
      <c r="A1386" s="890"/>
      <c r="B1386" s="891"/>
      <c r="C1386" s="877"/>
      <c r="D1386" s="877"/>
      <c r="E1386" s="875"/>
    </row>
    <row r="1387" spans="1:5" x14ac:dyDescent="0.2">
      <c r="A1387" s="884" t="s">
        <v>807</v>
      </c>
      <c r="B1387" s="882">
        <v>58520.639999999999</v>
      </c>
      <c r="C1387" s="882">
        <v>58521</v>
      </c>
      <c r="D1387" s="882">
        <v>0</v>
      </c>
      <c r="E1387" s="883">
        <f t="shared" ref="E1387:E1404" si="67">D1387-C1387</f>
        <v>-58521</v>
      </c>
    </row>
    <row r="1388" spans="1:5" x14ac:dyDescent="0.2">
      <c r="A1388" s="884" t="s">
        <v>808</v>
      </c>
      <c r="B1388" s="882">
        <v>0</v>
      </c>
      <c r="C1388" s="882">
        <v>0</v>
      </c>
      <c r="D1388" s="882">
        <v>0</v>
      </c>
      <c r="E1388" s="883">
        <f t="shared" si="67"/>
        <v>0</v>
      </c>
    </row>
    <row r="1389" spans="1:5" x14ac:dyDescent="0.2">
      <c r="A1389" s="884" t="s">
        <v>809</v>
      </c>
      <c r="B1389" s="882">
        <v>20419.72</v>
      </c>
      <c r="C1389" s="882">
        <v>20420.490000000002</v>
      </c>
      <c r="D1389" s="882">
        <v>0</v>
      </c>
      <c r="E1389" s="883">
        <f t="shared" si="67"/>
        <v>-20420.490000000002</v>
      </c>
    </row>
    <row r="1390" spans="1:5" ht="15" x14ac:dyDescent="0.25">
      <c r="A1390" s="873" t="s">
        <v>181</v>
      </c>
      <c r="B1390" s="885">
        <f>B1389+B1388+B1387</f>
        <v>78940.36</v>
      </c>
      <c r="C1390" s="885">
        <f>C1389+C1388+C1387</f>
        <v>78941.490000000005</v>
      </c>
      <c r="D1390" s="885">
        <f>D1389+D1388+D1387</f>
        <v>0</v>
      </c>
      <c r="E1390" s="886">
        <f t="shared" si="67"/>
        <v>-78941.490000000005</v>
      </c>
    </row>
    <row r="1391" spans="1:5" x14ac:dyDescent="0.2">
      <c r="A1391" s="884" t="s">
        <v>84</v>
      </c>
      <c r="B1391" s="882">
        <v>781.03</v>
      </c>
      <c r="C1391" s="882">
        <v>782</v>
      </c>
      <c r="D1391" s="882">
        <v>2700</v>
      </c>
      <c r="E1391" s="883">
        <f t="shared" si="67"/>
        <v>1918</v>
      </c>
    </row>
    <row r="1392" spans="1:5" x14ac:dyDescent="0.2">
      <c r="A1392" s="884" t="s">
        <v>85</v>
      </c>
      <c r="B1392" s="882">
        <v>0</v>
      </c>
      <c r="C1392" s="882">
        <v>0</v>
      </c>
      <c r="D1392" s="882">
        <v>300</v>
      </c>
      <c r="E1392" s="883">
        <f t="shared" si="67"/>
        <v>300</v>
      </c>
    </row>
    <row r="1393" spans="1:5" x14ac:dyDescent="0.2">
      <c r="A1393" s="884" t="s">
        <v>810</v>
      </c>
      <c r="B1393" s="882">
        <v>218.85</v>
      </c>
      <c r="C1393" s="882">
        <v>289</v>
      </c>
      <c r="D1393" s="882">
        <v>300</v>
      </c>
      <c r="E1393" s="883">
        <f t="shared" si="67"/>
        <v>11</v>
      </c>
    </row>
    <row r="1394" spans="1:5" ht="15" x14ac:dyDescent="0.25">
      <c r="A1394" s="873" t="s">
        <v>811</v>
      </c>
      <c r="B1394" s="885">
        <f>B1393+B1392+B1391</f>
        <v>999.88</v>
      </c>
      <c r="C1394" s="885">
        <f>C1393+C1392+C1391</f>
        <v>1071</v>
      </c>
      <c r="D1394" s="885">
        <f>D1393+D1392+D1391</f>
        <v>3300</v>
      </c>
      <c r="E1394" s="886">
        <f t="shared" si="67"/>
        <v>2229</v>
      </c>
    </row>
    <row r="1395" spans="1:5" x14ac:dyDescent="0.2">
      <c r="A1395" s="884" t="s">
        <v>87</v>
      </c>
      <c r="B1395" s="882">
        <v>0</v>
      </c>
      <c r="C1395" s="882">
        <v>0</v>
      </c>
      <c r="D1395" s="882">
        <v>0</v>
      </c>
      <c r="E1395" s="883">
        <f t="shared" si="67"/>
        <v>0</v>
      </c>
    </row>
    <row r="1396" spans="1:5" x14ac:dyDescent="0.2">
      <c r="A1396" s="884" t="s">
        <v>95</v>
      </c>
      <c r="B1396" s="882">
        <v>0</v>
      </c>
      <c r="C1396" s="882">
        <v>0</v>
      </c>
      <c r="D1396" s="882">
        <v>0</v>
      </c>
      <c r="E1396" s="883">
        <f t="shared" si="67"/>
        <v>0</v>
      </c>
    </row>
    <row r="1397" spans="1:5" x14ac:dyDescent="0.2">
      <c r="A1397" s="884" t="s">
        <v>188</v>
      </c>
      <c r="B1397" s="882">
        <v>0</v>
      </c>
      <c r="C1397" s="882">
        <v>0</v>
      </c>
      <c r="D1397" s="882">
        <v>0</v>
      </c>
      <c r="E1397" s="883">
        <f t="shared" si="67"/>
        <v>0</v>
      </c>
    </row>
    <row r="1398" spans="1:5" x14ac:dyDescent="0.2">
      <c r="A1398" s="884" t="s">
        <v>812</v>
      </c>
      <c r="B1398" s="882">
        <v>0</v>
      </c>
      <c r="C1398" s="882">
        <v>0</v>
      </c>
      <c r="D1398" s="882">
        <v>0</v>
      </c>
      <c r="E1398" s="883">
        <f t="shared" si="67"/>
        <v>0</v>
      </c>
    </row>
    <row r="1399" spans="1:5" ht="15" x14ac:dyDescent="0.25">
      <c r="A1399" s="873" t="s">
        <v>190</v>
      </c>
      <c r="B1399" s="885">
        <f>B1398+B1397+B1396+B1395</f>
        <v>0</v>
      </c>
      <c r="C1399" s="885">
        <f>C1398+C1397+C1396+C1395</f>
        <v>0</v>
      </c>
      <c r="D1399" s="885">
        <f>D1398+D1397+D1396+D1395</f>
        <v>0</v>
      </c>
      <c r="E1399" s="886">
        <f t="shared" si="67"/>
        <v>0</v>
      </c>
    </row>
    <row r="1400" spans="1:5" x14ac:dyDescent="0.2">
      <c r="A1400" s="884" t="s">
        <v>813</v>
      </c>
      <c r="B1400" s="882">
        <v>0</v>
      </c>
      <c r="C1400" s="882">
        <v>0</v>
      </c>
      <c r="D1400" s="882">
        <v>0</v>
      </c>
      <c r="E1400" s="883">
        <f t="shared" si="67"/>
        <v>0</v>
      </c>
    </row>
    <row r="1401" spans="1:5" x14ac:dyDescent="0.2">
      <c r="A1401" s="884" t="s">
        <v>192</v>
      </c>
      <c r="B1401" s="882">
        <v>0</v>
      </c>
      <c r="C1401" s="882">
        <v>0</v>
      </c>
      <c r="D1401" s="882">
        <v>0</v>
      </c>
      <c r="E1401" s="883">
        <f t="shared" si="67"/>
        <v>0</v>
      </c>
    </row>
    <row r="1402" spans="1:5" x14ac:dyDescent="0.2">
      <c r="A1402" s="884" t="s">
        <v>193</v>
      </c>
      <c r="B1402" s="882">
        <v>0</v>
      </c>
      <c r="C1402" s="882">
        <v>0</v>
      </c>
      <c r="D1402" s="882">
        <v>0</v>
      </c>
      <c r="E1402" s="883">
        <f t="shared" si="67"/>
        <v>0</v>
      </c>
    </row>
    <row r="1403" spans="1:5" ht="15" x14ac:dyDescent="0.25">
      <c r="A1403" s="873" t="s">
        <v>814</v>
      </c>
      <c r="B1403" s="885">
        <f>B1402+B1401+B1400</f>
        <v>0</v>
      </c>
      <c r="C1403" s="885">
        <f>C1402+C1401+C1400</f>
        <v>0</v>
      </c>
      <c r="D1403" s="885">
        <f>D1402+D1401+D1400</f>
        <v>0</v>
      </c>
      <c r="E1403" s="886">
        <f t="shared" si="67"/>
        <v>0</v>
      </c>
    </row>
    <row r="1404" spans="1:5" ht="15" x14ac:dyDescent="0.25">
      <c r="A1404" s="887" t="s">
        <v>270</v>
      </c>
      <c r="B1404" s="888">
        <f>B1403+B1399+B1394+B1390</f>
        <v>79940.240000000005</v>
      </c>
      <c r="C1404" s="888">
        <f>C1403+C1399+C1394+C1390</f>
        <v>80012.490000000005</v>
      </c>
      <c r="D1404" s="888">
        <f>D1403+D1399+D1394+D1390</f>
        <v>3300</v>
      </c>
      <c r="E1404" s="889">
        <f t="shared" si="67"/>
        <v>-76712.490000000005</v>
      </c>
    </row>
    <row r="1405" spans="1:5" ht="15" x14ac:dyDescent="0.25">
      <c r="A1405" s="873" t="s">
        <v>947</v>
      </c>
      <c r="B1405" s="870" t="s">
        <v>571</v>
      </c>
      <c r="C1405" s="870" t="s">
        <v>203</v>
      </c>
      <c r="D1405" s="870" t="s">
        <v>203</v>
      </c>
      <c r="E1405" s="872" t="s">
        <v>805</v>
      </c>
    </row>
    <row r="1406" spans="1:5" ht="15" x14ac:dyDescent="0.25">
      <c r="A1406" s="873" t="s">
        <v>948</v>
      </c>
      <c r="B1406" s="870" t="s">
        <v>543</v>
      </c>
      <c r="C1406" s="870" t="s">
        <v>543</v>
      </c>
      <c r="D1406" s="871" t="s">
        <v>565</v>
      </c>
      <c r="E1406" s="872" t="s">
        <v>543</v>
      </c>
    </row>
    <row r="1407" spans="1:5" ht="15" x14ac:dyDescent="0.25">
      <c r="A1407" s="890"/>
      <c r="B1407" s="891"/>
      <c r="C1407" s="877"/>
      <c r="D1407" s="877"/>
      <c r="E1407" s="875"/>
    </row>
    <row r="1408" spans="1:5" x14ac:dyDescent="0.2">
      <c r="A1408" s="884" t="s">
        <v>807</v>
      </c>
      <c r="B1408" s="882">
        <v>0</v>
      </c>
      <c r="C1408" s="882">
        <v>0</v>
      </c>
      <c r="D1408" s="882">
        <v>0</v>
      </c>
      <c r="E1408" s="883">
        <f t="shared" ref="E1408:E1425" si="68">D1408-C1408</f>
        <v>0</v>
      </c>
    </row>
    <row r="1409" spans="1:5" x14ac:dyDescent="0.2">
      <c r="A1409" s="884" t="s">
        <v>808</v>
      </c>
      <c r="B1409" s="882">
        <v>0</v>
      </c>
      <c r="C1409" s="882">
        <v>0</v>
      </c>
      <c r="D1409" s="882">
        <v>0</v>
      </c>
      <c r="E1409" s="883">
        <f t="shared" si="68"/>
        <v>0</v>
      </c>
    </row>
    <row r="1410" spans="1:5" x14ac:dyDescent="0.2">
      <c r="A1410" s="884" t="s">
        <v>809</v>
      </c>
      <c r="B1410" s="882">
        <v>0</v>
      </c>
      <c r="C1410" s="882">
        <v>0</v>
      </c>
      <c r="D1410" s="882">
        <v>0</v>
      </c>
      <c r="E1410" s="883">
        <f t="shared" si="68"/>
        <v>0</v>
      </c>
    </row>
    <row r="1411" spans="1:5" ht="15" x14ac:dyDescent="0.25">
      <c r="A1411" s="873" t="s">
        <v>181</v>
      </c>
      <c r="B1411" s="885">
        <f>B1410+B1409+B1408</f>
        <v>0</v>
      </c>
      <c r="C1411" s="885">
        <f>C1410+C1409+C1408</f>
        <v>0</v>
      </c>
      <c r="D1411" s="885">
        <f>D1410+D1409+D1408</f>
        <v>0</v>
      </c>
      <c r="E1411" s="886">
        <f t="shared" si="68"/>
        <v>0</v>
      </c>
    </row>
    <row r="1412" spans="1:5" x14ac:dyDescent="0.2">
      <c r="A1412" s="884" t="s">
        <v>84</v>
      </c>
      <c r="B1412" s="882">
        <v>11675.51</v>
      </c>
      <c r="C1412" s="882">
        <v>12499</v>
      </c>
      <c r="D1412" s="882">
        <v>13300</v>
      </c>
      <c r="E1412" s="883">
        <f t="shared" si="68"/>
        <v>801</v>
      </c>
    </row>
    <row r="1413" spans="1:5" x14ac:dyDescent="0.2">
      <c r="A1413" s="884" t="s">
        <v>85</v>
      </c>
      <c r="B1413" s="882">
        <v>16912.57</v>
      </c>
      <c r="C1413" s="882">
        <v>18496</v>
      </c>
      <c r="D1413" s="882">
        <v>20500</v>
      </c>
      <c r="E1413" s="883">
        <f t="shared" si="68"/>
        <v>2004</v>
      </c>
    </row>
    <row r="1414" spans="1:5" x14ac:dyDescent="0.2">
      <c r="A1414" s="884" t="s">
        <v>810</v>
      </c>
      <c r="B1414" s="882">
        <v>6008.79</v>
      </c>
      <c r="C1414" s="882">
        <v>6011</v>
      </c>
      <c r="D1414" s="882">
        <v>15500</v>
      </c>
      <c r="E1414" s="883">
        <f t="shared" si="68"/>
        <v>9489</v>
      </c>
    </row>
    <row r="1415" spans="1:5" ht="15" x14ac:dyDescent="0.25">
      <c r="A1415" s="873" t="s">
        <v>811</v>
      </c>
      <c r="B1415" s="885">
        <f>B1414+B1413+B1412</f>
        <v>34596.870000000003</v>
      </c>
      <c r="C1415" s="885">
        <f>C1414+C1413+C1412</f>
        <v>37006</v>
      </c>
      <c r="D1415" s="885">
        <f>D1414+D1413+D1412</f>
        <v>49300</v>
      </c>
      <c r="E1415" s="886">
        <f t="shared" si="68"/>
        <v>12294</v>
      </c>
    </row>
    <row r="1416" spans="1:5" x14ac:dyDescent="0.2">
      <c r="A1416" s="884" t="s">
        <v>87</v>
      </c>
      <c r="B1416" s="882">
        <v>0</v>
      </c>
      <c r="C1416" s="882">
        <v>0</v>
      </c>
      <c r="D1416" s="882">
        <v>0</v>
      </c>
      <c r="E1416" s="883">
        <f t="shared" si="68"/>
        <v>0</v>
      </c>
    </row>
    <row r="1417" spans="1:5" x14ac:dyDescent="0.2">
      <c r="A1417" s="884" t="s">
        <v>95</v>
      </c>
      <c r="B1417" s="882">
        <v>0</v>
      </c>
      <c r="C1417" s="882">
        <v>0</v>
      </c>
      <c r="D1417" s="882">
        <v>0</v>
      </c>
      <c r="E1417" s="883">
        <f t="shared" si="68"/>
        <v>0</v>
      </c>
    </row>
    <row r="1418" spans="1:5" x14ac:dyDescent="0.2">
      <c r="A1418" s="884" t="s">
        <v>188</v>
      </c>
      <c r="B1418" s="882">
        <v>0</v>
      </c>
      <c r="C1418" s="882">
        <v>0</v>
      </c>
      <c r="D1418" s="882">
        <v>0</v>
      </c>
      <c r="E1418" s="883">
        <f t="shared" si="68"/>
        <v>0</v>
      </c>
    </row>
    <row r="1419" spans="1:5" x14ac:dyDescent="0.2">
      <c r="A1419" s="884" t="s">
        <v>812</v>
      </c>
      <c r="B1419" s="882">
        <v>0</v>
      </c>
      <c r="C1419" s="882">
        <v>0</v>
      </c>
      <c r="D1419" s="882">
        <v>0</v>
      </c>
      <c r="E1419" s="883">
        <f t="shared" si="68"/>
        <v>0</v>
      </c>
    </row>
    <row r="1420" spans="1:5" ht="15" x14ac:dyDescent="0.25">
      <c r="A1420" s="873" t="s">
        <v>190</v>
      </c>
      <c r="B1420" s="885">
        <f>B1419+B1418+B1417+B1416</f>
        <v>0</v>
      </c>
      <c r="C1420" s="885">
        <f>C1419+C1418+C1417+C1416</f>
        <v>0</v>
      </c>
      <c r="D1420" s="885">
        <f>D1419+D1418+D1417+D1416</f>
        <v>0</v>
      </c>
      <c r="E1420" s="886">
        <f t="shared" si="68"/>
        <v>0</v>
      </c>
    </row>
    <row r="1421" spans="1:5" x14ac:dyDescent="0.2">
      <c r="A1421" s="884" t="s">
        <v>813</v>
      </c>
      <c r="B1421" s="882">
        <v>0</v>
      </c>
      <c r="C1421" s="882">
        <v>0</v>
      </c>
      <c r="D1421" s="882">
        <v>0</v>
      </c>
      <c r="E1421" s="883">
        <f t="shared" si="68"/>
        <v>0</v>
      </c>
    </row>
    <row r="1422" spans="1:5" x14ac:dyDescent="0.2">
      <c r="A1422" s="884" t="s">
        <v>192</v>
      </c>
      <c r="B1422" s="882">
        <v>0</v>
      </c>
      <c r="C1422" s="882">
        <v>0</v>
      </c>
      <c r="D1422" s="882">
        <v>0</v>
      </c>
      <c r="E1422" s="883">
        <f t="shared" si="68"/>
        <v>0</v>
      </c>
    </row>
    <row r="1423" spans="1:5" x14ac:dyDescent="0.2">
      <c r="A1423" s="884" t="s">
        <v>193</v>
      </c>
      <c r="B1423" s="882">
        <v>0</v>
      </c>
      <c r="C1423" s="882">
        <v>0</v>
      </c>
      <c r="D1423" s="882">
        <v>0</v>
      </c>
      <c r="E1423" s="883">
        <f t="shared" si="68"/>
        <v>0</v>
      </c>
    </row>
    <row r="1424" spans="1:5" ht="15" x14ac:dyDescent="0.25">
      <c r="A1424" s="873" t="s">
        <v>814</v>
      </c>
      <c r="B1424" s="885">
        <f>B1423+B1422+B1421</f>
        <v>0</v>
      </c>
      <c r="C1424" s="885">
        <f>C1423+C1422+C1421</f>
        <v>0</v>
      </c>
      <c r="D1424" s="885">
        <f>D1423+D1422+D1421</f>
        <v>0</v>
      </c>
      <c r="E1424" s="886">
        <f t="shared" si="68"/>
        <v>0</v>
      </c>
    </row>
    <row r="1425" spans="1:5" ht="15" x14ac:dyDescent="0.25">
      <c r="A1425" s="887" t="s">
        <v>270</v>
      </c>
      <c r="B1425" s="888">
        <f>B1424+B1420+B1415+B1411</f>
        <v>34596.870000000003</v>
      </c>
      <c r="C1425" s="888">
        <f>C1424+C1420+C1415+C1411</f>
        <v>37006</v>
      </c>
      <c r="D1425" s="888">
        <f>D1424+D1420+D1415+D1411</f>
        <v>49300</v>
      </c>
      <c r="E1425" s="889">
        <f t="shared" si="68"/>
        <v>12294</v>
      </c>
    </row>
    <row r="1426" spans="1:5" ht="15" x14ac:dyDescent="0.25">
      <c r="A1426" s="873" t="s">
        <v>949</v>
      </c>
      <c r="B1426" s="870" t="s">
        <v>571</v>
      </c>
      <c r="C1426" s="870" t="s">
        <v>203</v>
      </c>
      <c r="D1426" s="870" t="s">
        <v>203</v>
      </c>
      <c r="E1426" s="872" t="s">
        <v>805</v>
      </c>
    </row>
    <row r="1427" spans="1:5" ht="15" x14ac:dyDescent="0.25">
      <c r="A1427" s="873" t="s">
        <v>950</v>
      </c>
      <c r="B1427" s="870" t="s">
        <v>543</v>
      </c>
      <c r="C1427" s="870" t="s">
        <v>543</v>
      </c>
      <c r="D1427" s="871" t="s">
        <v>565</v>
      </c>
      <c r="E1427" s="872" t="s">
        <v>543</v>
      </c>
    </row>
    <row r="1428" spans="1:5" ht="15" x14ac:dyDescent="0.25">
      <c r="A1428" s="890"/>
      <c r="B1428" s="891"/>
      <c r="C1428" s="877"/>
      <c r="D1428" s="877"/>
      <c r="E1428" s="875"/>
    </row>
    <row r="1429" spans="1:5" x14ac:dyDescent="0.2">
      <c r="A1429" s="884" t="s">
        <v>807</v>
      </c>
      <c r="B1429" s="882">
        <v>143394.45000000001</v>
      </c>
      <c r="C1429" s="882">
        <v>143395</v>
      </c>
      <c r="D1429" s="882">
        <v>104002</v>
      </c>
      <c r="E1429" s="883">
        <f t="shared" ref="E1429:E1446" si="69">D1429-C1429</f>
        <v>-39393</v>
      </c>
    </row>
    <row r="1430" spans="1:5" x14ac:dyDescent="0.2">
      <c r="A1430" s="884" t="s">
        <v>808</v>
      </c>
      <c r="B1430" s="882">
        <v>0</v>
      </c>
      <c r="C1430" s="882">
        <v>0</v>
      </c>
      <c r="D1430" s="882">
        <v>0</v>
      </c>
      <c r="E1430" s="883">
        <f t="shared" si="69"/>
        <v>0</v>
      </c>
    </row>
    <row r="1431" spans="1:5" x14ac:dyDescent="0.2">
      <c r="A1431" s="884" t="s">
        <v>809</v>
      </c>
      <c r="B1431" s="882">
        <v>57554.78</v>
      </c>
      <c r="C1431" s="882">
        <v>57555.73</v>
      </c>
      <c r="D1431" s="882">
        <v>39874</v>
      </c>
      <c r="E1431" s="883">
        <f t="shared" si="69"/>
        <v>-17681.730000000003</v>
      </c>
    </row>
    <row r="1432" spans="1:5" ht="15" x14ac:dyDescent="0.25">
      <c r="A1432" s="873" t="s">
        <v>181</v>
      </c>
      <c r="B1432" s="885">
        <f>B1431+B1430+B1429</f>
        <v>200949.23</v>
      </c>
      <c r="C1432" s="885">
        <f>C1431+C1430+C1429</f>
        <v>200950.73</v>
      </c>
      <c r="D1432" s="885">
        <f>D1431+D1430+D1429</f>
        <v>143876</v>
      </c>
      <c r="E1432" s="886">
        <f t="shared" si="69"/>
        <v>-57074.73000000001</v>
      </c>
    </row>
    <row r="1433" spans="1:5" x14ac:dyDescent="0.2">
      <c r="A1433" s="884" t="s">
        <v>84</v>
      </c>
      <c r="B1433" s="882">
        <v>568.26</v>
      </c>
      <c r="C1433" s="882">
        <v>570</v>
      </c>
      <c r="D1433" s="882">
        <v>1000</v>
      </c>
      <c r="E1433" s="883">
        <f t="shared" si="69"/>
        <v>430</v>
      </c>
    </row>
    <row r="1434" spans="1:5" x14ac:dyDescent="0.2">
      <c r="A1434" s="884" t="s">
        <v>85</v>
      </c>
      <c r="B1434" s="882">
        <v>2059.64</v>
      </c>
      <c r="C1434" s="882">
        <v>2085</v>
      </c>
      <c r="D1434" s="882">
        <v>2300</v>
      </c>
      <c r="E1434" s="883">
        <f t="shared" si="69"/>
        <v>215</v>
      </c>
    </row>
    <row r="1435" spans="1:5" x14ac:dyDescent="0.2">
      <c r="A1435" s="884" t="s">
        <v>810</v>
      </c>
      <c r="B1435" s="882">
        <v>1909.4</v>
      </c>
      <c r="C1435" s="882">
        <v>1910</v>
      </c>
      <c r="D1435" s="882">
        <v>2000</v>
      </c>
      <c r="E1435" s="883">
        <f t="shared" si="69"/>
        <v>90</v>
      </c>
    </row>
    <row r="1436" spans="1:5" ht="15" x14ac:dyDescent="0.25">
      <c r="A1436" s="873" t="s">
        <v>811</v>
      </c>
      <c r="B1436" s="885">
        <f>B1435+B1434+B1433</f>
        <v>4537.3</v>
      </c>
      <c r="C1436" s="885">
        <f>C1435+C1434+C1433</f>
        <v>4565</v>
      </c>
      <c r="D1436" s="885">
        <f>D1435+D1434+D1433</f>
        <v>5300</v>
      </c>
      <c r="E1436" s="886">
        <f t="shared" si="69"/>
        <v>735</v>
      </c>
    </row>
    <row r="1437" spans="1:5" x14ac:dyDescent="0.2">
      <c r="A1437" s="884" t="s">
        <v>87</v>
      </c>
      <c r="B1437" s="882">
        <v>14700</v>
      </c>
      <c r="C1437" s="882">
        <v>16335</v>
      </c>
      <c r="D1437" s="882">
        <v>19700</v>
      </c>
      <c r="E1437" s="883">
        <f t="shared" si="69"/>
        <v>3365</v>
      </c>
    </row>
    <row r="1438" spans="1:5" x14ac:dyDescent="0.2">
      <c r="A1438" s="884" t="s">
        <v>95</v>
      </c>
      <c r="B1438" s="882">
        <v>0</v>
      </c>
      <c r="C1438" s="882">
        <v>0</v>
      </c>
      <c r="D1438" s="882">
        <v>0</v>
      </c>
      <c r="E1438" s="883">
        <f t="shared" si="69"/>
        <v>0</v>
      </c>
    </row>
    <row r="1439" spans="1:5" x14ac:dyDescent="0.2">
      <c r="A1439" s="884" t="s">
        <v>188</v>
      </c>
      <c r="B1439" s="882">
        <v>0</v>
      </c>
      <c r="C1439" s="882">
        <v>0</v>
      </c>
      <c r="D1439" s="882">
        <v>0</v>
      </c>
      <c r="E1439" s="883">
        <f t="shared" si="69"/>
        <v>0</v>
      </c>
    </row>
    <row r="1440" spans="1:5" x14ac:dyDescent="0.2">
      <c r="A1440" s="884" t="s">
        <v>812</v>
      </c>
      <c r="B1440" s="882">
        <v>0</v>
      </c>
      <c r="C1440" s="882">
        <v>0</v>
      </c>
      <c r="D1440" s="882">
        <v>0</v>
      </c>
      <c r="E1440" s="883">
        <f t="shared" si="69"/>
        <v>0</v>
      </c>
    </row>
    <row r="1441" spans="1:5" ht="15" x14ac:dyDescent="0.25">
      <c r="A1441" s="873" t="s">
        <v>190</v>
      </c>
      <c r="B1441" s="885">
        <f>B1440+B1439+B1438+B1437</f>
        <v>14700</v>
      </c>
      <c r="C1441" s="885">
        <f>C1440+C1439+C1438+C1437</f>
        <v>16335</v>
      </c>
      <c r="D1441" s="885">
        <f>D1440+D1439+D1438+D1437</f>
        <v>19700</v>
      </c>
      <c r="E1441" s="886">
        <f t="shared" si="69"/>
        <v>3365</v>
      </c>
    </row>
    <row r="1442" spans="1:5" x14ac:dyDescent="0.2">
      <c r="A1442" s="884" t="s">
        <v>813</v>
      </c>
      <c r="B1442" s="882">
        <v>3598.83</v>
      </c>
      <c r="C1442" s="882">
        <v>3600</v>
      </c>
      <c r="D1442" s="882">
        <v>1500</v>
      </c>
      <c r="E1442" s="883">
        <f t="shared" si="69"/>
        <v>-2100</v>
      </c>
    </row>
    <row r="1443" spans="1:5" x14ac:dyDescent="0.2">
      <c r="A1443" s="884" t="s">
        <v>192</v>
      </c>
      <c r="B1443" s="882">
        <v>0</v>
      </c>
      <c r="C1443" s="882">
        <v>0</v>
      </c>
      <c r="D1443" s="882">
        <v>0</v>
      </c>
      <c r="E1443" s="883">
        <f t="shared" si="69"/>
        <v>0</v>
      </c>
    </row>
    <row r="1444" spans="1:5" x14ac:dyDescent="0.2">
      <c r="A1444" s="884" t="s">
        <v>193</v>
      </c>
      <c r="B1444" s="882">
        <v>0</v>
      </c>
      <c r="C1444" s="882">
        <v>0</v>
      </c>
      <c r="D1444" s="882">
        <v>0</v>
      </c>
      <c r="E1444" s="883">
        <f t="shared" si="69"/>
        <v>0</v>
      </c>
    </row>
    <row r="1445" spans="1:5" ht="15" x14ac:dyDescent="0.25">
      <c r="A1445" s="873" t="s">
        <v>814</v>
      </c>
      <c r="B1445" s="885">
        <f>B1444+B1443+B1442</f>
        <v>3598.83</v>
      </c>
      <c r="C1445" s="885">
        <f>C1444+C1443+C1442</f>
        <v>3600</v>
      </c>
      <c r="D1445" s="885">
        <f>D1444+D1443+D1442</f>
        <v>1500</v>
      </c>
      <c r="E1445" s="886">
        <f t="shared" si="69"/>
        <v>-2100</v>
      </c>
    </row>
    <row r="1446" spans="1:5" ht="15" x14ac:dyDescent="0.25">
      <c r="A1446" s="887" t="s">
        <v>270</v>
      </c>
      <c r="B1446" s="888">
        <f>B1445+B1441+B1436+B1432</f>
        <v>223785.36000000002</v>
      </c>
      <c r="C1446" s="888">
        <f>C1445+C1441+C1436+C1432</f>
        <v>225450.73</v>
      </c>
      <c r="D1446" s="888">
        <f>D1445+D1441+D1436+D1432</f>
        <v>170376</v>
      </c>
      <c r="E1446" s="889">
        <f t="shared" si="69"/>
        <v>-55074.73000000001</v>
      </c>
    </row>
    <row r="1447" spans="1:5" ht="15" x14ac:dyDescent="0.25">
      <c r="A1447" s="873" t="s">
        <v>951</v>
      </c>
      <c r="B1447" s="870" t="s">
        <v>571</v>
      </c>
      <c r="C1447" s="870" t="s">
        <v>203</v>
      </c>
      <c r="D1447" s="870" t="s">
        <v>203</v>
      </c>
      <c r="E1447" s="872" t="s">
        <v>805</v>
      </c>
    </row>
    <row r="1448" spans="1:5" ht="15" x14ac:dyDescent="0.25">
      <c r="A1448" s="873" t="s">
        <v>952</v>
      </c>
      <c r="B1448" s="870" t="s">
        <v>543</v>
      </c>
      <c r="C1448" s="870" t="s">
        <v>543</v>
      </c>
      <c r="D1448" s="871" t="s">
        <v>565</v>
      </c>
      <c r="E1448" s="872" t="s">
        <v>543</v>
      </c>
    </row>
    <row r="1449" spans="1:5" ht="15" x14ac:dyDescent="0.25">
      <c r="A1449" s="890"/>
      <c r="B1449" s="891"/>
      <c r="C1449" s="877"/>
      <c r="D1449" s="877"/>
      <c r="E1449" s="875"/>
    </row>
    <row r="1450" spans="1:5" x14ac:dyDescent="0.2">
      <c r="A1450" s="884" t="s">
        <v>807</v>
      </c>
      <c r="B1450" s="882">
        <v>0</v>
      </c>
      <c r="C1450" s="882">
        <v>0</v>
      </c>
      <c r="D1450" s="882">
        <v>0</v>
      </c>
      <c r="E1450" s="883">
        <f t="shared" ref="E1450:E1467" si="70">D1450-C1450</f>
        <v>0</v>
      </c>
    </row>
    <row r="1451" spans="1:5" x14ac:dyDescent="0.2">
      <c r="A1451" s="884" t="s">
        <v>808</v>
      </c>
      <c r="B1451" s="882">
        <v>0</v>
      </c>
      <c r="C1451" s="882">
        <v>0</v>
      </c>
      <c r="D1451" s="882">
        <v>0</v>
      </c>
      <c r="E1451" s="883">
        <f t="shared" si="70"/>
        <v>0</v>
      </c>
    </row>
    <row r="1452" spans="1:5" x14ac:dyDescent="0.2">
      <c r="A1452" s="884" t="s">
        <v>809</v>
      </c>
      <c r="B1452" s="882">
        <v>0</v>
      </c>
      <c r="C1452" s="882">
        <v>0</v>
      </c>
      <c r="D1452" s="882">
        <v>0</v>
      </c>
      <c r="E1452" s="883">
        <f t="shared" si="70"/>
        <v>0</v>
      </c>
    </row>
    <row r="1453" spans="1:5" ht="15" x14ac:dyDescent="0.25">
      <c r="A1453" s="873" t="s">
        <v>181</v>
      </c>
      <c r="B1453" s="885">
        <f>B1452+B1451+B1450</f>
        <v>0</v>
      </c>
      <c r="C1453" s="885">
        <f>C1452+C1451+C1450</f>
        <v>0</v>
      </c>
      <c r="D1453" s="885">
        <f>D1452+D1451+D1450</f>
        <v>0</v>
      </c>
      <c r="E1453" s="886">
        <f t="shared" si="70"/>
        <v>0</v>
      </c>
    </row>
    <row r="1454" spans="1:5" x14ac:dyDescent="0.2">
      <c r="A1454" s="884" t="s">
        <v>84</v>
      </c>
      <c r="B1454" s="882">
        <v>0</v>
      </c>
      <c r="C1454" s="882">
        <v>0</v>
      </c>
      <c r="D1454" s="882">
        <v>0</v>
      </c>
      <c r="E1454" s="883">
        <f t="shared" si="70"/>
        <v>0</v>
      </c>
    </row>
    <row r="1455" spans="1:5" x14ac:dyDescent="0.2">
      <c r="A1455" s="884" t="s">
        <v>85</v>
      </c>
      <c r="B1455" s="882">
        <v>0</v>
      </c>
      <c r="C1455" s="882">
        <v>0</v>
      </c>
      <c r="D1455" s="882">
        <v>0</v>
      </c>
      <c r="E1455" s="883">
        <f t="shared" si="70"/>
        <v>0</v>
      </c>
    </row>
    <row r="1456" spans="1:5" x14ac:dyDescent="0.2">
      <c r="A1456" s="884" t="s">
        <v>810</v>
      </c>
      <c r="B1456" s="882">
        <v>204.05</v>
      </c>
      <c r="C1456" s="882">
        <v>500</v>
      </c>
      <c r="D1456" s="882">
        <v>500</v>
      </c>
      <c r="E1456" s="883">
        <f t="shared" si="70"/>
        <v>0</v>
      </c>
    </row>
    <row r="1457" spans="1:5" ht="15" x14ac:dyDescent="0.25">
      <c r="A1457" s="873" t="s">
        <v>811</v>
      </c>
      <c r="B1457" s="885">
        <f>B1456+B1455+B1454</f>
        <v>204.05</v>
      </c>
      <c r="C1457" s="885">
        <f>C1456+C1455+C1454</f>
        <v>500</v>
      </c>
      <c r="D1457" s="885">
        <f>D1456+D1455+D1454</f>
        <v>500</v>
      </c>
      <c r="E1457" s="886">
        <f t="shared" si="70"/>
        <v>0</v>
      </c>
    </row>
    <row r="1458" spans="1:5" x14ac:dyDescent="0.2">
      <c r="A1458" s="884" t="s">
        <v>87</v>
      </c>
      <c r="B1458" s="882">
        <v>48652.5</v>
      </c>
      <c r="C1458" s="882">
        <v>48653</v>
      </c>
      <c r="D1458" s="882">
        <v>70000</v>
      </c>
      <c r="E1458" s="883">
        <f t="shared" si="70"/>
        <v>21347</v>
      </c>
    </row>
    <row r="1459" spans="1:5" x14ac:dyDescent="0.2">
      <c r="A1459" s="884" t="s">
        <v>95</v>
      </c>
      <c r="B1459" s="882">
        <v>0</v>
      </c>
      <c r="C1459" s="882">
        <v>0</v>
      </c>
      <c r="D1459" s="882">
        <v>0</v>
      </c>
      <c r="E1459" s="883">
        <f t="shared" si="70"/>
        <v>0</v>
      </c>
    </row>
    <row r="1460" spans="1:5" x14ac:dyDescent="0.2">
      <c r="A1460" s="884" t="s">
        <v>188</v>
      </c>
      <c r="B1460" s="882">
        <v>0</v>
      </c>
      <c r="C1460" s="882">
        <v>0</v>
      </c>
      <c r="D1460" s="882">
        <v>0</v>
      </c>
      <c r="E1460" s="883">
        <f t="shared" si="70"/>
        <v>0</v>
      </c>
    </row>
    <row r="1461" spans="1:5" x14ac:dyDescent="0.2">
      <c r="A1461" s="884" t="s">
        <v>812</v>
      </c>
      <c r="B1461" s="882">
        <v>0</v>
      </c>
      <c r="C1461" s="882">
        <v>0</v>
      </c>
      <c r="D1461" s="882">
        <v>0</v>
      </c>
      <c r="E1461" s="883">
        <f t="shared" si="70"/>
        <v>0</v>
      </c>
    </row>
    <row r="1462" spans="1:5" ht="15" x14ac:dyDescent="0.25">
      <c r="A1462" s="873" t="s">
        <v>190</v>
      </c>
      <c r="B1462" s="885">
        <f>B1461+B1460+B1459+B1458</f>
        <v>48652.5</v>
      </c>
      <c r="C1462" s="885">
        <f>C1461+C1460+C1459+C1458</f>
        <v>48653</v>
      </c>
      <c r="D1462" s="885">
        <f>D1461+D1460+D1459+D1458</f>
        <v>70000</v>
      </c>
      <c r="E1462" s="886">
        <f t="shared" si="70"/>
        <v>21347</v>
      </c>
    </row>
    <row r="1463" spans="1:5" x14ac:dyDescent="0.2">
      <c r="A1463" s="884" t="s">
        <v>813</v>
      </c>
      <c r="B1463" s="882">
        <v>0</v>
      </c>
      <c r="C1463" s="882">
        <v>0</v>
      </c>
      <c r="D1463" s="882">
        <v>0</v>
      </c>
      <c r="E1463" s="883">
        <f t="shared" si="70"/>
        <v>0</v>
      </c>
    </row>
    <row r="1464" spans="1:5" x14ac:dyDescent="0.2">
      <c r="A1464" s="884" t="s">
        <v>192</v>
      </c>
      <c r="B1464" s="882">
        <v>0</v>
      </c>
      <c r="C1464" s="882">
        <v>0</v>
      </c>
      <c r="D1464" s="882">
        <v>0</v>
      </c>
      <c r="E1464" s="883">
        <f t="shared" si="70"/>
        <v>0</v>
      </c>
    </row>
    <row r="1465" spans="1:5" x14ac:dyDescent="0.2">
      <c r="A1465" s="884" t="s">
        <v>193</v>
      </c>
      <c r="B1465" s="882">
        <v>0</v>
      </c>
      <c r="C1465" s="882">
        <v>0</v>
      </c>
      <c r="D1465" s="882">
        <v>0</v>
      </c>
      <c r="E1465" s="883">
        <f t="shared" si="70"/>
        <v>0</v>
      </c>
    </row>
    <row r="1466" spans="1:5" ht="15" x14ac:dyDescent="0.25">
      <c r="A1466" s="873" t="s">
        <v>814</v>
      </c>
      <c r="B1466" s="885">
        <f>B1465+B1464+B1463</f>
        <v>0</v>
      </c>
      <c r="C1466" s="885">
        <f>C1465+C1464+C1463</f>
        <v>0</v>
      </c>
      <c r="D1466" s="885">
        <f>D1465+D1464+D1463</f>
        <v>0</v>
      </c>
      <c r="E1466" s="886">
        <f t="shared" si="70"/>
        <v>0</v>
      </c>
    </row>
    <row r="1467" spans="1:5" ht="15" x14ac:dyDescent="0.25">
      <c r="A1467" s="887" t="s">
        <v>270</v>
      </c>
      <c r="B1467" s="888">
        <f>B1466+B1462+B1457+B1453</f>
        <v>48856.55</v>
      </c>
      <c r="C1467" s="888">
        <f>C1466+C1462+C1457+C1453</f>
        <v>49153</v>
      </c>
      <c r="D1467" s="888">
        <f>D1466+D1462+D1457+D1453</f>
        <v>70500</v>
      </c>
      <c r="E1467" s="889">
        <f t="shared" si="70"/>
        <v>21347</v>
      </c>
    </row>
    <row r="1468" spans="1:5" ht="15" x14ac:dyDescent="0.25">
      <c r="A1468" s="898" t="s">
        <v>953</v>
      </c>
      <c r="B1468" s="899" t="s">
        <v>571</v>
      </c>
      <c r="C1468" s="899" t="s">
        <v>203</v>
      </c>
      <c r="D1468" s="899" t="s">
        <v>203</v>
      </c>
      <c r="E1468" s="900" t="s">
        <v>805</v>
      </c>
    </row>
    <row r="1469" spans="1:5" ht="15" x14ac:dyDescent="0.25">
      <c r="A1469" s="873" t="s">
        <v>954</v>
      </c>
      <c r="B1469" s="870" t="s">
        <v>543</v>
      </c>
      <c r="C1469" s="870" t="s">
        <v>543</v>
      </c>
      <c r="D1469" s="871" t="s">
        <v>565</v>
      </c>
      <c r="E1469" s="872" t="s">
        <v>543</v>
      </c>
    </row>
    <row r="1470" spans="1:5" ht="15" x14ac:dyDescent="0.25">
      <c r="A1470" s="890"/>
      <c r="B1470" s="891"/>
      <c r="C1470" s="877"/>
      <c r="D1470" s="877"/>
      <c r="E1470" s="875"/>
    </row>
    <row r="1471" spans="1:5" x14ac:dyDescent="0.2">
      <c r="A1471" s="884" t="s">
        <v>807</v>
      </c>
      <c r="B1471" s="882">
        <v>641</v>
      </c>
      <c r="C1471" s="882">
        <v>641</v>
      </c>
      <c r="D1471" s="882">
        <v>0</v>
      </c>
      <c r="E1471" s="883">
        <f t="shared" ref="E1471:E1488" si="71">D1471-C1471</f>
        <v>-641</v>
      </c>
    </row>
    <row r="1472" spans="1:5" x14ac:dyDescent="0.2">
      <c r="A1472" s="884" t="s">
        <v>808</v>
      </c>
      <c r="B1472" s="882">
        <v>0</v>
      </c>
      <c r="C1472" s="882">
        <v>0</v>
      </c>
      <c r="D1472" s="882">
        <v>0</v>
      </c>
      <c r="E1472" s="883">
        <f t="shared" si="71"/>
        <v>0</v>
      </c>
    </row>
    <row r="1473" spans="1:5" x14ac:dyDescent="0.2">
      <c r="A1473" s="884" t="s">
        <v>809</v>
      </c>
      <c r="B1473" s="882">
        <v>49.03</v>
      </c>
      <c r="C1473" s="882">
        <v>50</v>
      </c>
      <c r="D1473" s="882">
        <v>0</v>
      </c>
      <c r="E1473" s="883">
        <f t="shared" si="71"/>
        <v>-50</v>
      </c>
    </row>
    <row r="1474" spans="1:5" ht="15" x14ac:dyDescent="0.25">
      <c r="A1474" s="873" t="s">
        <v>181</v>
      </c>
      <c r="B1474" s="885">
        <f>B1473+B1472+B1471</f>
        <v>690.03</v>
      </c>
      <c r="C1474" s="885">
        <f>C1473+C1472+C1471</f>
        <v>691</v>
      </c>
      <c r="D1474" s="885">
        <f>D1473+D1472+D1471</f>
        <v>0</v>
      </c>
      <c r="E1474" s="886">
        <f t="shared" si="71"/>
        <v>-691</v>
      </c>
    </row>
    <row r="1475" spans="1:5" x14ac:dyDescent="0.2">
      <c r="A1475" s="884" t="s">
        <v>84</v>
      </c>
      <c r="B1475" s="882">
        <v>0</v>
      </c>
      <c r="C1475" s="882">
        <v>0</v>
      </c>
      <c r="D1475" s="882">
        <v>0</v>
      </c>
      <c r="E1475" s="883">
        <f t="shared" si="71"/>
        <v>0</v>
      </c>
    </row>
    <row r="1476" spans="1:5" x14ac:dyDescent="0.2">
      <c r="A1476" s="884" t="s">
        <v>85</v>
      </c>
      <c r="B1476" s="882">
        <v>36235.120000000003</v>
      </c>
      <c r="C1476" s="882">
        <v>36236</v>
      </c>
      <c r="D1476" s="882">
        <v>37000</v>
      </c>
      <c r="E1476" s="883">
        <f t="shared" si="71"/>
        <v>764</v>
      </c>
    </row>
    <row r="1477" spans="1:5" x14ac:dyDescent="0.2">
      <c r="A1477" s="884" t="s">
        <v>810</v>
      </c>
      <c r="B1477" s="882">
        <v>250.81</v>
      </c>
      <c r="C1477" s="882">
        <v>251</v>
      </c>
      <c r="D1477" s="882">
        <v>265</v>
      </c>
      <c r="E1477" s="883">
        <f t="shared" si="71"/>
        <v>14</v>
      </c>
    </row>
    <row r="1478" spans="1:5" ht="15" x14ac:dyDescent="0.25">
      <c r="A1478" s="873" t="s">
        <v>811</v>
      </c>
      <c r="B1478" s="885">
        <f>B1477+B1476+B1475</f>
        <v>36485.93</v>
      </c>
      <c r="C1478" s="885">
        <f>C1477+C1476+C1475</f>
        <v>36487</v>
      </c>
      <c r="D1478" s="885">
        <f>D1477+D1476+D1475</f>
        <v>37265</v>
      </c>
      <c r="E1478" s="886">
        <f t="shared" si="71"/>
        <v>778</v>
      </c>
    </row>
    <row r="1479" spans="1:5" x14ac:dyDescent="0.2">
      <c r="A1479" s="884" t="s">
        <v>87</v>
      </c>
      <c r="B1479" s="882">
        <v>0</v>
      </c>
      <c r="C1479" s="882">
        <v>0</v>
      </c>
      <c r="D1479" s="882">
        <v>0</v>
      </c>
      <c r="E1479" s="883">
        <f t="shared" si="71"/>
        <v>0</v>
      </c>
    </row>
    <row r="1480" spans="1:5" x14ac:dyDescent="0.2">
      <c r="A1480" s="884" t="s">
        <v>95</v>
      </c>
      <c r="B1480" s="882">
        <v>0</v>
      </c>
      <c r="C1480" s="882">
        <v>0</v>
      </c>
      <c r="D1480" s="882">
        <v>0</v>
      </c>
      <c r="E1480" s="883">
        <f t="shared" si="71"/>
        <v>0</v>
      </c>
    </row>
    <row r="1481" spans="1:5" x14ac:dyDescent="0.2">
      <c r="A1481" s="884" t="s">
        <v>188</v>
      </c>
      <c r="B1481" s="882">
        <v>0</v>
      </c>
      <c r="C1481" s="882">
        <v>0</v>
      </c>
      <c r="D1481" s="882">
        <v>0</v>
      </c>
      <c r="E1481" s="883">
        <f t="shared" si="71"/>
        <v>0</v>
      </c>
    </row>
    <row r="1482" spans="1:5" x14ac:dyDescent="0.2">
      <c r="A1482" s="884" t="s">
        <v>812</v>
      </c>
      <c r="B1482" s="882">
        <v>0</v>
      </c>
      <c r="C1482" s="882">
        <v>0</v>
      </c>
      <c r="D1482" s="882">
        <v>0</v>
      </c>
      <c r="E1482" s="883">
        <f t="shared" si="71"/>
        <v>0</v>
      </c>
    </row>
    <row r="1483" spans="1:5" ht="15" x14ac:dyDescent="0.25">
      <c r="A1483" s="873" t="s">
        <v>190</v>
      </c>
      <c r="B1483" s="885">
        <f>B1482+B1481+B1480+B1479</f>
        <v>0</v>
      </c>
      <c r="C1483" s="885">
        <f>C1482+C1481+C1480+C1479</f>
        <v>0</v>
      </c>
      <c r="D1483" s="885">
        <f>D1482+D1481+D1480+D1479</f>
        <v>0</v>
      </c>
      <c r="E1483" s="886">
        <f t="shared" si="71"/>
        <v>0</v>
      </c>
    </row>
    <row r="1484" spans="1:5" x14ac:dyDescent="0.2">
      <c r="A1484" s="884" t="s">
        <v>813</v>
      </c>
      <c r="B1484" s="882">
        <v>0</v>
      </c>
      <c r="C1484" s="882">
        <v>0</v>
      </c>
      <c r="D1484" s="882">
        <v>0</v>
      </c>
      <c r="E1484" s="883">
        <f t="shared" si="71"/>
        <v>0</v>
      </c>
    </row>
    <row r="1485" spans="1:5" x14ac:dyDescent="0.2">
      <c r="A1485" s="884" t="s">
        <v>192</v>
      </c>
      <c r="B1485" s="882">
        <v>0</v>
      </c>
      <c r="C1485" s="882">
        <v>0</v>
      </c>
      <c r="D1485" s="882">
        <v>0</v>
      </c>
      <c r="E1485" s="883">
        <f t="shared" si="71"/>
        <v>0</v>
      </c>
    </row>
    <row r="1486" spans="1:5" x14ac:dyDescent="0.2">
      <c r="A1486" s="884" t="s">
        <v>193</v>
      </c>
      <c r="B1486" s="882">
        <v>0</v>
      </c>
      <c r="C1486" s="882">
        <v>0</v>
      </c>
      <c r="D1486" s="882">
        <v>0</v>
      </c>
      <c r="E1486" s="883">
        <f t="shared" si="71"/>
        <v>0</v>
      </c>
    </row>
    <row r="1487" spans="1:5" ht="15" x14ac:dyDescent="0.25">
      <c r="A1487" s="873" t="s">
        <v>814</v>
      </c>
      <c r="B1487" s="885">
        <f>B1486+B1485+B1484</f>
        <v>0</v>
      </c>
      <c r="C1487" s="885">
        <f>C1486+C1485+C1484</f>
        <v>0</v>
      </c>
      <c r="D1487" s="885">
        <f>D1486+D1485+D1484</f>
        <v>0</v>
      </c>
      <c r="E1487" s="886">
        <f t="shared" si="71"/>
        <v>0</v>
      </c>
    </row>
    <row r="1488" spans="1:5" ht="15" x14ac:dyDescent="0.25">
      <c r="A1488" s="887" t="s">
        <v>270</v>
      </c>
      <c r="B1488" s="888">
        <f>B1487+B1483+B1478+B1474</f>
        <v>37175.96</v>
      </c>
      <c r="C1488" s="888">
        <f>C1487+C1483+C1478+C1474</f>
        <v>37178</v>
      </c>
      <c r="D1488" s="888">
        <f>D1487+D1483+D1478+D1474</f>
        <v>37265</v>
      </c>
      <c r="E1488" s="889">
        <f t="shared" si="71"/>
        <v>87</v>
      </c>
    </row>
    <row r="1489" spans="1:5" ht="15" x14ac:dyDescent="0.25">
      <c r="A1489" s="898" t="s">
        <v>955</v>
      </c>
      <c r="B1489" s="899" t="s">
        <v>571</v>
      </c>
      <c r="C1489" s="899" t="s">
        <v>203</v>
      </c>
      <c r="D1489" s="899" t="s">
        <v>203</v>
      </c>
      <c r="E1489" s="900" t="s">
        <v>805</v>
      </c>
    </row>
    <row r="1490" spans="1:5" ht="15" x14ac:dyDescent="0.25">
      <c r="A1490" s="873" t="s">
        <v>956</v>
      </c>
      <c r="B1490" s="870" t="s">
        <v>543</v>
      </c>
      <c r="C1490" s="870" t="s">
        <v>543</v>
      </c>
      <c r="D1490" s="871" t="s">
        <v>565</v>
      </c>
      <c r="E1490" s="872" t="s">
        <v>543</v>
      </c>
    </row>
    <row r="1491" spans="1:5" ht="15" x14ac:dyDescent="0.25">
      <c r="A1491" s="890"/>
      <c r="B1491" s="891"/>
      <c r="C1491" s="877"/>
      <c r="D1491" s="877"/>
      <c r="E1491" s="875"/>
    </row>
    <row r="1492" spans="1:5" x14ac:dyDescent="0.2">
      <c r="A1492" s="884" t="s">
        <v>807</v>
      </c>
      <c r="B1492" s="882">
        <v>0</v>
      </c>
      <c r="C1492" s="882">
        <v>0</v>
      </c>
      <c r="D1492" s="882">
        <v>0</v>
      </c>
      <c r="E1492" s="883">
        <f t="shared" ref="E1492:E1509" si="72">D1492-C1492</f>
        <v>0</v>
      </c>
    </row>
    <row r="1493" spans="1:5" x14ac:dyDescent="0.2">
      <c r="A1493" s="884" t="s">
        <v>808</v>
      </c>
      <c r="B1493" s="882">
        <v>0</v>
      </c>
      <c r="C1493" s="882">
        <v>0</v>
      </c>
      <c r="D1493" s="882">
        <v>0</v>
      </c>
      <c r="E1493" s="883">
        <f t="shared" si="72"/>
        <v>0</v>
      </c>
    </row>
    <row r="1494" spans="1:5" x14ac:dyDescent="0.2">
      <c r="A1494" s="884" t="s">
        <v>809</v>
      </c>
      <c r="B1494" s="882">
        <v>0</v>
      </c>
      <c r="C1494" s="882">
        <v>0</v>
      </c>
      <c r="D1494" s="882">
        <v>0</v>
      </c>
      <c r="E1494" s="883">
        <f t="shared" si="72"/>
        <v>0</v>
      </c>
    </row>
    <row r="1495" spans="1:5" ht="15" x14ac:dyDescent="0.25">
      <c r="A1495" s="873" t="s">
        <v>181</v>
      </c>
      <c r="B1495" s="885">
        <f>B1494+B1493+B1492</f>
        <v>0</v>
      </c>
      <c r="C1495" s="885">
        <f>C1494+C1493+C1492</f>
        <v>0</v>
      </c>
      <c r="D1495" s="885">
        <f>D1494+D1493+D1492</f>
        <v>0</v>
      </c>
      <c r="E1495" s="886">
        <f t="shared" si="72"/>
        <v>0</v>
      </c>
    </row>
    <row r="1496" spans="1:5" x14ac:dyDescent="0.2">
      <c r="A1496" s="884" t="s">
        <v>84</v>
      </c>
      <c r="B1496" s="882">
        <v>3319.45</v>
      </c>
      <c r="C1496" s="882">
        <v>3320</v>
      </c>
      <c r="D1496" s="882">
        <v>7500</v>
      </c>
      <c r="E1496" s="883">
        <f t="shared" si="72"/>
        <v>4180</v>
      </c>
    </row>
    <row r="1497" spans="1:5" x14ac:dyDescent="0.2">
      <c r="A1497" s="884" t="s">
        <v>85</v>
      </c>
      <c r="B1497" s="882">
        <v>11000</v>
      </c>
      <c r="C1497" s="882">
        <v>11000</v>
      </c>
      <c r="D1497" s="882">
        <v>6500</v>
      </c>
      <c r="E1497" s="883">
        <f t="shared" si="72"/>
        <v>-4500</v>
      </c>
    </row>
    <row r="1498" spans="1:5" x14ac:dyDescent="0.2">
      <c r="A1498" s="884" t="s">
        <v>810</v>
      </c>
      <c r="B1498" s="882">
        <v>178.15</v>
      </c>
      <c r="C1498" s="882">
        <v>179</v>
      </c>
      <c r="D1498" s="882">
        <v>7000</v>
      </c>
      <c r="E1498" s="883">
        <f t="shared" si="72"/>
        <v>6821</v>
      </c>
    </row>
    <row r="1499" spans="1:5" ht="15" x14ac:dyDescent="0.25">
      <c r="A1499" s="873" t="s">
        <v>811</v>
      </c>
      <c r="B1499" s="885">
        <f>B1498+B1497+B1496</f>
        <v>14497.599999999999</v>
      </c>
      <c r="C1499" s="885">
        <f>C1498+C1497+C1496</f>
        <v>14499</v>
      </c>
      <c r="D1499" s="885">
        <f>D1498+D1497+D1496</f>
        <v>21000</v>
      </c>
      <c r="E1499" s="886">
        <f t="shared" si="72"/>
        <v>6501</v>
      </c>
    </row>
    <row r="1500" spans="1:5" x14ac:dyDescent="0.2">
      <c r="A1500" s="884" t="s">
        <v>87</v>
      </c>
      <c r="B1500" s="882">
        <v>154</v>
      </c>
      <c r="C1500" s="882">
        <v>154</v>
      </c>
      <c r="D1500" s="882">
        <v>30000</v>
      </c>
      <c r="E1500" s="883">
        <f t="shared" si="72"/>
        <v>29846</v>
      </c>
    </row>
    <row r="1501" spans="1:5" x14ac:dyDescent="0.2">
      <c r="A1501" s="884" t="s">
        <v>95</v>
      </c>
      <c r="B1501" s="882">
        <v>0</v>
      </c>
      <c r="C1501" s="882">
        <v>0</v>
      </c>
      <c r="D1501" s="882">
        <v>0</v>
      </c>
      <c r="E1501" s="883">
        <f t="shared" si="72"/>
        <v>0</v>
      </c>
    </row>
    <row r="1502" spans="1:5" x14ac:dyDescent="0.2">
      <c r="A1502" s="884" t="s">
        <v>188</v>
      </c>
      <c r="B1502" s="882">
        <v>0</v>
      </c>
      <c r="C1502" s="882">
        <v>0</v>
      </c>
      <c r="D1502" s="882">
        <v>0</v>
      </c>
      <c r="E1502" s="883">
        <f t="shared" si="72"/>
        <v>0</v>
      </c>
    </row>
    <row r="1503" spans="1:5" x14ac:dyDescent="0.2">
      <c r="A1503" s="884" t="s">
        <v>812</v>
      </c>
      <c r="B1503" s="882">
        <v>0</v>
      </c>
      <c r="C1503" s="882">
        <v>0</v>
      </c>
      <c r="D1503" s="882">
        <v>0</v>
      </c>
      <c r="E1503" s="883">
        <f t="shared" si="72"/>
        <v>0</v>
      </c>
    </row>
    <row r="1504" spans="1:5" ht="15" x14ac:dyDescent="0.25">
      <c r="A1504" s="873" t="s">
        <v>190</v>
      </c>
      <c r="B1504" s="885">
        <f>B1503+B1502+B1501+B1500</f>
        <v>154</v>
      </c>
      <c r="C1504" s="885">
        <f>C1503+C1502+C1501+C1500</f>
        <v>154</v>
      </c>
      <c r="D1504" s="885">
        <f>D1503+D1502+D1501+D1500</f>
        <v>30000</v>
      </c>
      <c r="E1504" s="886">
        <f t="shared" si="72"/>
        <v>29846</v>
      </c>
    </row>
    <row r="1505" spans="1:13" x14ac:dyDescent="0.2">
      <c r="A1505" s="884" t="s">
        <v>813</v>
      </c>
      <c r="B1505" s="882">
        <v>11965.460000000001</v>
      </c>
      <c r="C1505" s="882">
        <v>11966</v>
      </c>
      <c r="D1505" s="882">
        <v>0</v>
      </c>
      <c r="E1505" s="883">
        <f t="shared" si="72"/>
        <v>-11966</v>
      </c>
    </row>
    <row r="1506" spans="1:13" x14ac:dyDescent="0.2">
      <c r="A1506" s="884" t="s">
        <v>192</v>
      </c>
      <c r="B1506" s="882">
        <v>0</v>
      </c>
      <c r="C1506" s="882">
        <v>0</v>
      </c>
      <c r="D1506" s="882">
        <v>0</v>
      </c>
      <c r="E1506" s="883">
        <f t="shared" si="72"/>
        <v>0</v>
      </c>
    </row>
    <row r="1507" spans="1:13" x14ac:dyDescent="0.2">
      <c r="A1507" s="884" t="s">
        <v>193</v>
      </c>
      <c r="B1507" s="882">
        <v>0</v>
      </c>
      <c r="C1507" s="882">
        <v>0</v>
      </c>
      <c r="D1507" s="882">
        <v>0</v>
      </c>
      <c r="E1507" s="883">
        <f t="shared" si="72"/>
        <v>0</v>
      </c>
    </row>
    <row r="1508" spans="1:13" ht="15" x14ac:dyDescent="0.25">
      <c r="A1508" s="873" t="s">
        <v>814</v>
      </c>
      <c r="B1508" s="885">
        <f>B1507+B1506+B1505</f>
        <v>11965.460000000001</v>
      </c>
      <c r="C1508" s="885">
        <f>C1507+C1506+C1505</f>
        <v>11966</v>
      </c>
      <c r="D1508" s="885">
        <f>D1507+D1506+D1505</f>
        <v>0</v>
      </c>
      <c r="E1508" s="886">
        <f t="shared" si="72"/>
        <v>-11966</v>
      </c>
    </row>
    <row r="1509" spans="1:13" ht="15" x14ac:dyDescent="0.25">
      <c r="A1509" s="887" t="s">
        <v>270</v>
      </c>
      <c r="B1509" s="888">
        <f>B1508+B1504+B1499+B1495</f>
        <v>26617.059999999998</v>
      </c>
      <c r="C1509" s="888">
        <f>C1508+C1504+C1499+C1495</f>
        <v>26619</v>
      </c>
      <c r="D1509" s="888">
        <f>D1508+D1504+D1499+D1495</f>
        <v>51000</v>
      </c>
      <c r="E1509" s="889">
        <f t="shared" si="72"/>
        <v>24381</v>
      </c>
    </row>
    <row r="1510" spans="1:13" ht="15" x14ac:dyDescent="0.25">
      <c r="A1510" s="873"/>
      <c r="B1510" s="882"/>
      <c r="C1510" s="882"/>
      <c r="D1510" s="882"/>
      <c r="E1510" s="883"/>
    </row>
    <row r="1511" spans="1:13" ht="15" x14ac:dyDescent="0.25">
      <c r="A1511" s="892" t="s">
        <v>957</v>
      </c>
      <c r="B1511" s="877"/>
      <c r="C1511" s="877"/>
      <c r="D1511" s="877"/>
      <c r="E1511" s="875"/>
    </row>
    <row r="1512" spans="1:13" x14ac:dyDescent="0.2">
      <c r="A1512" s="893"/>
      <c r="B1512" s="894"/>
      <c r="C1512" s="894"/>
      <c r="D1512" s="894"/>
      <c r="E1512" s="895"/>
    </row>
    <row r="1513" spans="1:13" x14ac:dyDescent="0.2">
      <c r="A1513" s="884" t="s">
        <v>892</v>
      </c>
      <c r="B1513" s="882">
        <f t="shared" ref="B1513:D1530" si="73">SUM(B1492,B1471,B1450,B1429,B1408,B1387,B1366,B1345,B1324,B1303,B1282,B1261,B1240,B1219,B1198)</f>
        <v>1144563.98</v>
      </c>
      <c r="C1513" s="882">
        <f t="shared" si="73"/>
        <v>1146887.01</v>
      </c>
      <c r="D1513" s="882">
        <f t="shared" si="73"/>
        <v>1197635</v>
      </c>
      <c r="E1513" s="883">
        <f t="shared" ref="E1513:E1530" si="74">D1513-C1513</f>
        <v>50747.989999999991</v>
      </c>
      <c r="F1513" s="896"/>
      <c r="G1513" s="897"/>
      <c r="H1513" s="896"/>
      <c r="I1513" s="897"/>
      <c r="J1513" s="896"/>
      <c r="K1513" s="897"/>
      <c r="L1513" s="896"/>
      <c r="M1513" s="897"/>
    </row>
    <row r="1514" spans="1:13" x14ac:dyDescent="0.2">
      <c r="A1514" s="884" t="s">
        <v>808</v>
      </c>
      <c r="B1514" s="882">
        <f t="shared" si="73"/>
        <v>0</v>
      </c>
      <c r="C1514" s="882">
        <f t="shared" si="73"/>
        <v>0</v>
      </c>
      <c r="D1514" s="882">
        <f t="shared" si="73"/>
        <v>0</v>
      </c>
      <c r="E1514" s="883">
        <f t="shared" si="74"/>
        <v>0</v>
      </c>
      <c r="F1514" s="896"/>
      <c r="G1514" s="897"/>
      <c r="H1514" s="896"/>
      <c r="I1514" s="897"/>
      <c r="J1514" s="896"/>
      <c r="K1514" s="897"/>
      <c r="L1514" s="896"/>
      <c r="M1514" s="897"/>
    </row>
    <row r="1515" spans="1:13" x14ac:dyDescent="0.2">
      <c r="A1515" s="884" t="s">
        <v>893</v>
      </c>
      <c r="B1515" s="882">
        <f t="shared" si="73"/>
        <v>517283.87</v>
      </c>
      <c r="C1515" s="882">
        <f t="shared" si="73"/>
        <v>519942.99</v>
      </c>
      <c r="D1515" s="882">
        <f t="shared" si="73"/>
        <v>526352</v>
      </c>
      <c r="E1515" s="883">
        <f t="shared" si="74"/>
        <v>6409.0100000000093</v>
      </c>
      <c r="F1515" s="896"/>
      <c r="G1515" s="897"/>
      <c r="H1515" s="896"/>
      <c r="I1515" s="897"/>
      <c r="J1515" s="896"/>
      <c r="K1515" s="897"/>
      <c r="L1515" s="896"/>
      <c r="M1515" s="897"/>
    </row>
    <row r="1516" spans="1:13" ht="15" x14ac:dyDescent="0.25">
      <c r="A1516" s="873" t="s">
        <v>181</v>
      </c>
      <c r="B1516" s="885">
        <f t="shared" si="73"/>
        <v>1661847.85</v>
      </c>
      <c r="C1516" s="885">
        <f t="shared" si="73"/>
        <v>1666830</v>
      </c>
      <c r="D1516" s="885">
        <f t="shared" si="73"/>
        <v>1723987</v>
      </c>
      <c r="E1516" s="886">
        <f t="shared" si="74"/>
        <v>57157</v>
      </c>
      <c r="F1516" s="896"/>
      <c r="G1516" s="897"/>
      <c r="H1516" s="896"/>
      <c r="I1516" s="897"/>
      <c r="J1516" s="896"/>
      <c r="K1516" s="897"/>
      <c r="L1516" s="896"/>
      <c r="M1516" s="897"/>
    </row>
    <row r="1517" spans="1:13" x14ac:dyDescent="0.2">
      <c r="A1517" s="884" t="s">
        <v>182</v>
      </c>
      <c r="B1517" s="882">
        <f t="shared" si="73"/>
        <v>24795.070000000003</v>
      </c>
      <c r="C1517" s="882">
        <f t="shared" si="73"/>
        <v>26496</v>
      </c>
      <c r="D1517" s="882">
        <f t="shared" si="73"/>
        <v>36700</v>
      </c>
      <c r="E1517" s="883">
        <f t="shared" si="74"/>
        <v>10204</v>
      </c>
      <c r="F1517" s="896"/>
      <c r="G1517" s="897"/>
      <c r="H1517" s="896"/>
      <c r="I1517" s="897"/>
      <c r="J1517" s="896"/>
      <c r="K1517" s="897"/>
      <c r="L1517" s="896"/>
      <c r="M1517" s="897"/>
    </row>
    <row r="1518" spans="1:13" x14ac:dyDescent="0.2">
      <c r="A1518" s="884" t="s">
        <v>183</v>
      </c>
      <c r="B1518" s="882">
        <f t="shared" si="73"/>
        <v>212202.84</v>
      </c>
      <c r="C1518" s="882">
        <f t="shared" si="73"/>
        <v>215254</v>
      </c>
      <c r="D1518" s="882">
        <f t="shared" si="73"/>
        <v>198550</v>
      </c>
      <c r="E1518" s="883">
        <f t="shared" si="74"/>
        <v>-16704</v>
      </c>
      <c r="F1518" s="896"/>
      <c r="G1518" s="897"/>
      <c r="H1518" s="896"/>
      <c r="I1518" s="897"/>
      <c r="J1518" s="896"/>
      <c r="K1518" s="897"/>
      <c r="L1518" s="896"/>
      <c r="M1518" s="897"/>
    </row>
    <row r="1519" spans="1:13" x14ac:dyDescent="0.2">
      <c r="A1519" s="884" t="s">
        <v>184</v>
      </c>
      <c r="B1519" s="882">
        <f t="shared" si="73"/>
        <v>51935.850000000006</v>
      </c>
      <c r="C1519" s="882">
        <f t="shared" si="73"/>
        <v>54737</v>
      </c>
      <c r="D1519" s="882">
        <f t="shared" si="73"/>
        <v>78765</v>
      </c>
      <c r="E1519" s="883">
        <f t="shared" si="74"/>
        <v>24028</v>
      </c>
      <c r="F1519" s="896"/>
      <c r="G1519" s="897"/>
      <c r="H1519" s="896"/>
      <c r="I1519" s="897"/>
      <c r="J1519" s="896"/>
      <c r="K1519" s="897"/>
      <c r="L1519" s="896"/>
      <c r="M1519" s="897"/>
    </row>
    <row r="1520" spans="1:13" ht="15" x14ac:dyDescent="0.25">
      <c r="A1520" s="873" t="s">
        <v>811</v>
      </c>
      <c r="B1520" s="885">
        <f t="shared" si="73"/>
        <v>288933.76000000001</v>
      </c>
      <c r="C1520" s="885">
        <f t="shared" si="73"/>
        <v>296487</v>
      </c>
      <c r="D1520" s="885">
        <f t="shared" si="73"/>
        <v>314015</v>
      </c>
      <c r="E1520" s="886">
        <f t="shared" si="74"/>
        <v>17528</v>
      </c>
      <c r="F1520" s="896"/>
      <c r="G1520" s="897"/>
      <c r="H1520" s="896"/>
      <c r="I1520" s="897"/>
      <c r="J1520" s="896"/>
      <c r="K1520" s="897"/>
      <c r="L1520" s="896"/>
      <c r="M1520" s="897"/>
    </row>
    <row r="1521" spans="1:13" x14ac:dyDescent="0.2">
      <c r="A1521" s="884" t="s">
        <v>186</v>
      </c>
      <c r="B1521" s="882">
        <f t="shared" si="73"/>
        <v>64409.5</v>
      </c>
      <c r="C1521" s="882">
        <f t="shared" si="73"/>
        <v>66045</v>
      </c>
      <c r="D1521" s="882">
        <f t="shared" si="73"/>
        <v>154700</v>
      </c>
      <c r="E1521" s="883">
        <f t="shared" si="74"/>
        <v>88655</v>
      </c>
      <c r="F1521" s="896"/>
      <c r="G1521" s="897"/>
      <c r="H1521" s="896"/>
      <c r="I1521" s="897"/>
      <c r="J1521" s="896"/>
      <c r="K1521" s="897"/>
      <c r="L1521" s="896"/>
      <c r="M1521" s="897"/>
    </row>
    <row r="1522" spans="1:13" x14ac:dyDescent="0.2">
      <c r="A1522" s="884" t="s">
        <v>187</v>
      </c>
      <c r="B1522" s="882">
        <f t="shared" si="73"/>
        <v>177655.67</v>
      </c>
      <c r="C1522" s="882">
        <f t="shared" si="73"/>
        <v>177916</v>
      </c>
      <c r="D1522" s="882">
        <f t="shared" si="73"/>
        <v>181500</v>
      </c>
      <c r="E1522" s="883">
        <f t="shared" si="74"/>
        <v>3584</v>
      </c>
      <c r="F1522" s="896"/>
      <c r="G1522" s="897"/>
      <c r="H1522" s="896"/>
      <c r="I1522" s="897"/>
      <c r="J1522" s="896"/>
      <c r="K1522" s="897"/>
      <c r="L1522" s="896"/>
      <c r="M1522" s="897"/>
    </row>
    <row r="1523" spans="1:13" x14ac:dyDescent="0.2">
      <c r="A1523" s="884" t="s">
        <v>188</v>
      </c>
      <c r="B1523" s="882">
        <f t="shared" si="73"/>
        <v>0</v>
      </c>
      <c r="C1523" s="882">
        <f t="shared" si="73"/>
        <v>0</v>
      </c>
      <c r="D1523" s="882">
        <f t="shared" si="73"/>
        <v>0</v>
      </c>
      <c r="E1523" s="883">
        <f t="shared" si="74"/>
        <v>0</v>
      </c>
      <c r="F1523" s="896"/>
      <c r="G1523" s="897"/>
      <c r="H1523" s="896"/>
      <c r="I1523" s="897"/>
      <c r="J1523" s="896"/>
      <c r="K1523" s="897"/>
      <c r="L1523" s="896"/>
      <c r="M1523" s="897"/>
    </row>
    <row r="1524" spans="1:13" x14ac:dyDescent="0.2">
      <c r="A1524" s="884" t="s">
        <v>189</v>
      </c>
      <c r="B1524" s="882">
        <f t="shared" si="73"/>
        <v>0</v>
      </c>
      <c r="C1524" s="882">
        <f t="shared" si="73"/>
        <v>0</v>
      </c>
      <c r="D1524" s="882">
        <f t="shared" si="73"/>
        <v>0</v>
      </c>
      <c r="E1524" s="883">
        <f t="shared" si="74"/>
        <v>0</v>
      </c>
      <c r="F1524" s="896"/>
      <c r="G1524" s="897"/>
      <c r="H1524" s="896"/>
      <c r="I1524" s="897"/>
      <c r="J1524" s="896"/>
      <c r="K1524" s="897"/>
      <c r="L1524" s="896"/>
      <c r="M1524" s="897"/>
    </row>
    <row r="1525" spans="1:13" ht="15" x14ac:dyDescent="0.25">
      <c r="A1525" s="873" t="s">
        <v>190</v>
      </c>
      <c r="B1525" s="885">
        <f t="shared" si="73"/>
        <v>242065.17000000004</v>
      </c>
      <c r="C1525" s="885">
        <f t="shared" si="73"/>
        <v>243961</v>
      </c>
      <c r="D1525" s="885">
        <f t="shared" si="73"/>
        <v>336200</v>
      </c>
      <c r="E1525" s="886">
        <f t="shared" si="74"/>
        <v>92239</v>
      </c>
      <c r="F1525" s="896"/>
      <c r="G1525" s="897"/>
      <c r="H1525" s="896"/>
      <c r="I1525" s="897"/>
      <c r="J1525" s="896"/>
      <c r="K1525" s="897"/>
      <c r="L1525" s="896"/>
      <c r="M1525" s="897"/>
    </row>
    <row r="1526" spans="1:13" x14ac:dyDescent="0.2">
      <c r="A1526" s="884" t="s">
        <v>191</v>
      </c>
      <c r="B1526" s="882">
        <f t="shared" si="73"/>
        <v>29962.559999999998</v>
      </c>
      <c r="C1526" s="882">
        <f t="shared" si="73"/>
        <v>32714</v>
      </c>
      <c r="D1526" s="882">
        <f t="shared" si="73"/>
        <v>12500</v>
      </c>
      <c r="E1526" s="883">
        <f t="shared" si="74"/>
        <v>-20214</v>
      </c>
      <c r="F1526" s="896"/>
      <c r="G1526" s="897"/>
      <c r="H1526" s="896"/>
      <c r="I1526" s="897"/>
      <c r="J1526" s="896"/>
      <c r="K1526" s="897"/>
      <c r="L1526" s="896"/>
      <c r="M1526" s="897"/>
    </row>
    <row r="1527" spans="1:13" x14ac:dyDescent="0.2">
      <c r="A1527" s="884" t="s">
        <v>192</v>
      </c>
      <c r="B1527" s="882">
        <f t="shared" si="73"/>
        <v>0</v>
      </c>
      <c r="C1527" s="882">
        <f t="shared" si="73"/>
        <v>0</v>
      </c>
      <c r="D1527" s="882">
        <f t="shared" si="73"/>
        <v>0</v>
      </c>
      <c r="E1527" s="883">
        <f t="shared" si="74"/>
        <v>0</v>
      </c>
      <c r="F1527" s="896"/>
      <c r="G1527" s="897"/>
      <c r="H1527" s="896"/>
      <c r="I1527" s="897"/>
      <c r="J1527" s="896"/>
      <c r="K1527" s="897"/>
      <c r="L1527" s="896"/>
      <c r="M1527" s="897"/>
    </row>
    <row r="1528" spans="1:13" x14ac:dyDescent="0.2">
      <c r="A1528" s="884" t="s">
        <v>193</v>
      </c>
      <c r="B1528" s="882">
        <f t="shared" si="73"/>
        <v>0</v>
      </c>
      <c r="C1528" s="882">
        <f t="shared" si="73"/>
        <v>0</v>
      </c>
      <c r="D1528" s="882">
        <f t="shared" si="73"/>
        <v>0</v>
      </c>
      <c r="E1528" s="883">
        <f t="shared" si="74"/>
        <v>0</v>
      </c>
      <c r="F1528" s="896"/>
      <c r="G1528" s="897"/>
      <c r="H1528" s="896"/>
      <c r="I1528" s="897"/>
      <c r="J1528" s="896"/>
      <c r="K1528" s="897"/>
      <c r="L1528" s="896"/>
      <c r="M1528" s="897"/>
    </row>
    <row r="1529" spans="1:13" ht="15" x14ac:dyDescent="0.25">
      <c r="A1529" s="873" t="s">
        <v>814</v>
      </c>
      <c r="B1529" s="885">
        <f t="shared" si="73"/>
        <v>29962.559999999998</v>
      </c>
      <c r="C1529" s="885">
        <f t="shared" si="73"/>
        <v>32714</v>
      </c>
      <c r="D1529" s="885">
        <f t="shared" si="73"/>
        <v>12500</v>
      </c>
      <c r="E1529" s="886">
        <f t="shared" si="74"/>
        <v>-20214</v>
      </c>
      <c r="F1529" s="896"/>
      <c r="G1529" s="897"/>
      <c r="H1529" s="896"/>
      <c r="I1529" s="897"/>
      <c r="J1529" s="896"/>
      <c r="K1529" s="897"/>
      <c r="L1529" s="896"/>
      <c r="M1529" s="897"/>
    </row>
    <row r="1530" spans="1:13" ht="15.75" thickBot="1" x14ac:dyDescent="0.3">
      <c r="A1530" s="887" t="s">
        <v>894</v>
      </c>
      <c r="B1530" s="885">
        <f t="shared" si="73"/>
        <v>2222809.34</v>
      </c>
      <c r="C1530" s="885">
        <f t="shared" si="73"/>
        <v>2239992</v>
      </c>
      <c r="D1530" s="885">
        <f t="shared" si="73"/>
        <v>2386702</v>
      </c>
      <c r="E1530" s="901">
        <f t="shared" si="74"/>
        <v>146710</v>
      </c>
      <c r="F1530" s="896"/>
      <c r="G1530" s="897"/>
      <c r="H1530" s="896"/>
      <c r="I1530" s="897"/>
      <c r="J1530" s="896"/>
      <c r="K1530" s="897"/>
      <c r="L1530" s="896"/>
      <c r="M1530" s="897"/>
    </row>
    <row r="1531" spans="1:13" ht="15.75" thickTop="1" x14ac:dyDescent="0.25">
      <c r="A1531" s="865" t="s">
        <v>802</v>
      </c>
      <c r="B1531" s="866"/>
      <c r="C1531" s="866"/>
      <c r="D1531" s="866"/>
      <c r="E1531" s="867"/>
      <c r="F1531" s="896"/>
      <c r="G1531" s="897"/>
      <c r="H1531" s="896"/>
      <c r="I1531" s="897"/>
      <c r="J1531" s="896"/>
      <c r="K1531" s="897"/>
      <c r="L1531" s="896"/>
      <c r="M1531" s="897"/>
    </row>
    <row r="1532" spans="1:13" ht="15" x14ac:dyDescent="0.25">
      <c r="A1532" s="869" t="s">
        <v>117</v>
      </c>
      <c r="B1532" s="870"/>
      <c r="C1532" s="870"/>
      <c r="D1532" s="871"/>
      <c r="E1532" s="872"/>
      <c r="G1532" s="897"/>
    </row>
    <row r="1533" spans="1:13" ht="15" x14ac:dyDescent="0.25">
      <c r="A1533" s="873" t="s">
        <v>958</v>
      </c>
      <c r="B1533" s="874"/>
      <c r="C1533" s="874"/>
      <c r="D1533" s="874"/>
      <c r="E1533" s="875"/>
      <c r="G1533" s="897"/>
    </row>
    <row r="1534" spans="1:13" x14ac:dyDescent="0.2">
      <c r="A1534" s="876" t="s">
        <v>117</v>
      </c>
      <c r="B1534" s="877"/>
      <c r="C1534" s="877"/>
      <c r="D1534" s="877"/>
      <c r="E1534" s="875"/>
      <c r="G1534" s="897"/>
    </row>
    <row r="1535" spans="1:13" x14ac:dyDescent="0.2">
      <c r="A1535" s="876"/>
      <c r="B1535" s="877"/>
      <c r="C1535" s="877"/>
      <c r="D1535" s="877"/>
      <c r="E1535" s="875"/>
    </row>
    <row r="1536" spans="1:13" ht="15" x14ac:dyDescent="0.25">
      <c r="A1536" s="873" t="s">
        <v>959</v>
      </c>
      <c r="B1536" s="870" t="s">
        <v>571</v>
      </c>
      <c r="C1536" s="870" t="s">
        <v>203</v>
      </c>
      <c r="D1536" s="870" t="s">
        <v>203</v>
      </c>
      <c r="E1536" s="872" t="s">
        <v>805</v>
      </c>
    </row>
    <row r="1537" spans="1:5" ht="15" x14ac:dyDescent="0.25">
      <c r="A1537" s="873" t="s">
        <v>960</v>
      </c>
      <c r="B1537" s="870" t="s">
        <v>543</v>
      </c>
      <c r="C1537" s="870" t="s">
        <v>543</v>
      </c>
      <c r="D1537" s="871" t="s">
        <v>565</v>
      </c>
      <c r="E1537" s="872" t="s">
        <v>543</v>
      </c>
    </row>
    <row r="1538" spans="1:5" ht="15" x14ac:dyDescent="0.25">
      <c r="A1538" s="890"/>
      <c r="B1538" s="891"/>
      <c r="C1538" s="877"/>
      <c r="D1538" s="877"/>
      <c r="E1538" s="875"/>
    </row>
    <row r="1539" spans="1:5" x14ac:dyDescent="0.2">
      <c r="A1539" s="884" t="s">
        <v>807</v>
      </c>
      <c r="B1539" s="882">
        <v>0</v>
      </c>
      <c r="C1539" s="882">
        <v>0</v>
      </c>
      <c r="D1539" s="882">
        <v>0</v>
      </c>
      <c r="E1539" s="883">
        <f t="shared" ref="E1539:E1556" si="75">D1539-C1539</f>
        <v>0</v>
      </c>
    </row>
    <row r="1540" spans="1:5" x14ac:dyDescent="0.2">
      <c r="A1540" s="884" t="s">
        <v>808</v>
      </c>
      <c r="B1540" s="882">
        <v>0</v>
      </c>
      <c r="C1540" s="882">
        <v>0</v>
      </c>
      <c r="D1540" s="882">
        <v>0</v>
      </c>
      <c r="E1540" s="883">
        <f t="shared" si="75"/>
        <v>0</v>
      </c>
    </row>
    <row r="1541" spans="1:5" x14ac:dyDescent="0.2">
      <c r="A1541" s="884" t="s">
        <v>809</v>
      </c>
      <c r="B1541" s="882">
        <v>0</v>
      </c>
      <c r="C1541" s="882">
        <v>0</v>
      </c>
      <c r="D1541" s="882">
        <v>0</v>
      </c>
      <c r="E1541" s="883">
        <f t="shared" si="75"/>
        <v>0</v>
      </c>
    </row>
    <row r="1542" spans="1:5" ht="15" x14ac:dyDescent="0.25">
      <c r="A1542" s="873" t="s">
        <v>181</v>
      </c>
      <c r="B1542" s="885">
        <f>B1541+B1540+B1539</f>
        <v>0</v>
      </c>
      <c r="C1542" s="885">
        <f>C1541+C1540+C1539</f>
        <v>0</v>
      </c>
      <c r="D1542" s="885">
        <f>D1541+D1540+D1539</f>
        <v>0</v>
      </c>
      <c r="E1542" s="886">
        <f t="shared" si="75"/>
        <v>0</v>
      </c>
    </row>
    <row r="1543" spans="1:5" x14ac:dyDescent="0.2">
      <c r="A1543" s="884" t="s">
        <v>84</v>
      </c>
      <c r="B1543" s="882">
        <v>0</v>
      </c>
      <c r="C1543" s="882">
        <v>0</v>
      </c>
      <c r="D1543" s="882">
        <v>0</v>
      </c>
      <c r="E1543" s="883">
        <f t="shared" si="75"/>
        <v>0</v>
      </c>
    </row>
    <row r="1544" spans="1:5" x14ac:dyDescent="0.2">
      <c r="A1544" s="884" t="s">
        <v>85</v>
      </c>
      <c r="B1544" s="882">
        <v>0</v>
      </c>
      <c r="C1544" s="882">
        <v>0</v>
      </c>
      <c r="D1544" s="882">
        <v>30000</v>
      </c>
      <c r="E1544" s="883">
        <f t="shared" si="75"/>
        <v>30000</v>
      </c>
    </row>
    <row r="1545" spans="1:5" x14ac:dyDescent="0.2">
      <c r="A1545" s="884" t="s">
        <v>810</v>
      </c>
      <c r="B1545" s="882">
        <v>0</v>
      </c>
      <c r="C1545" s="882">
        <v>0</v>
      </c>
      <c r="D1545" s="882">
        <v>0</v>
      </c>
      <c r="E1545" s="883">
        <f t="shared" si="75"/>
        <v>0</v>
      </c>
    </row>
    <row r="1546" spans="1:5" ht="15" x14ac:dyDescent="0.25">
      <c r="A1546" s="873" t="s">
        <v>811</v>
      </c>
      <c r="B1546" s="885">
        <f>B1545+B1544+B1543</f>
        <v>0</v>
      </c>
      <c r="C1546" s="885">
        <f>C1545+C1544+C1543</f>
        <v>0</v>
      </c>
      <c r="D1546" s="885">
        <f>D1545+D1544+D1543</f>
        <v>30000</v>
      </c>
      <c r="E1546" s="886">
        <f t="shared" si="75"/>
        <v>30000</v>
      </c>
    </row>
    <row r="1547" spans="1:5" x14ac:dyDescent="0.2">
      <c r="A1547" s="884" t="s">
        <v>87</v>
      </c>
      <c r="B1547" s="882">
        <v>0</v>
      </c>
      <c r="C1547" s="882">
        <v>0</v>
      </c>
      <c r="D1547" s="882">
        <v>0</v>
      </c>
      <c r="E1547" s="883">
        <f t="shared" si="75"/>
        <v>0</v>
      </c>
    </row>
    <row r="1548" spans="1:5" x14ac:dyDescent="0.2">
      <c r="A1548" s="884" t="s">
        <v>95</v>
      </c>
      <c r="B1548" s="882">
        <v>0</v>
      </c>
      <c r="C1548" s="882">
        <v>0</v>
      </c>
      <c r="D1548" s="882">
        <v>0</v>
      </c>
      <c r="E1548" s="883">
        <f t="shared" si="75"/>
        <v>0</v>
      </c>
    </row>
    <row r="1549" spans="1:5" x14ac:dyDescent="0.2">
      <c r="A1549" s="884" t="s">
        <v>188</v>
      </c>
      <c r="B1549" s="882">
        <v>0</v>
      </c>
      <c r="C1549" s="882">
        <v>0</v>
      </c>
      <c r="D1549" s="882">
        <v>0</v>
      </c>
      <c r="E1549" s="883">
        <f t="shared" si="75"/>
        <v>0</v>
      </c>
    </row>
    <row r="1550" spans="1:5" x14ac:dyDescent="0.2">
      <c r="A1550" s="884" t="s">
        <v>812</v>
      </c>
      <c r="B1550" s="882">
        <v>0</v>
      </c>
      <c r="C1550" s="882">
        <v>0</v>
      </c>
      <c r="D1550" s="882">
        <v>0</v>
      </c>
      <c r="E1550" s="883">
        <f t="shared" si="75"/>
        <v>0</v>
      </c>
    </row>
    <row r="1551" spans="1:5" ht="15" x14ac:dyDescent="0.25">
      <c r="A1551" s="873" t="s">
        <v>190</v>
      </c>
      <c r="B1551" s="885">
        <f>B1550+B1549+B1548+B1547</f>
        <v>0</v>
      </c>
      <c r="C1551" s="885">
        <f>C1550+C1549+C1548+C1547</f>
        <v>0</v>
      </c>
      <c r="D1551" s="885">
        <f>D1550+D1549+D1548+D1547</f>
        <v>0</v>
      </c>
      <c r="E1551" s="886">
        <f t="shared" si="75"/>
        <v>0</v>
      </c>
    </row>
    <row r="1552" spans="1:5" x14ac:dyDescent="0.2">
      <c r="A1552" s="884" t="s">
        <v>813</v>
      </c>
      <c r="B1552" s="882">
        <v>0</v>
      </c>
      <c r="C1552" s="882">
        <v>0</v>
      </c>
      <c r="D1552" s="882">
        <v>0</v>
      </c>
      <c r="E1552" s="883">
        <f t="shared" si="75"/>
        <v>0</v>
      </c>
    </row>
    <row r="1553" spans="1:5" x14ac:dyDescent="0.2">
      <c r="A1553" s="884" t="s">
        <v>192</v>
      </c>
      <c r="B1553" s="882">
        <v>0</v>
      </c>
      <c r="C1553" s="882">
        <v>0</v>
      </c>
      <c r="D1553" s="882">
        <v>0</v>
      </c>
      <c r="E1553" s="883">
        <f t="shared" si="75"/>
        <v>0</v>
      </c>
    </row>
    <row r="1554" spans="1:5" x14ac:dyDescent="0.2">
      <c r="A1554" s="884" t="s">
        <v>193</v>
      </c>
      <c r="B1554" s="882">
        <v>0</v>
      </c>
      <c r="C1554" s="882">
        <v>0</v>
      </c>
      <c r="D1554" s="882">
        <v>0</v>
      </c>
      <c r="E1554" s="883">
        <f t="shared" si="75"/>
        <v>0</v>
      </c>
    </row>
    <row r="1555" spans="1:5" ht="15" x14ac:dyDescent="0.25">
      <c r="A1555" s="873" t="s">
        <v>814</v>
      </c>
      <c r="B1555" s="885">
        <f>B1554+B1553+B1552</f>
        <v>0</v>
      </c>
      <c r="C1555" s="885">
        <f>C1554+C1553+C1552</f>
        <v>0</v>
      </c>
      <c r="D1555" s="885">
        <f>D1554+D1553+D1552</f>
        <v>0</v>
      </c>
      <c r="E1555" s="886">
        <f t="shared" si="75"/>
        <v>0</v>
      </c>
    </row>
    <row r="1556" spans="1:5" ht="15" x14ac:dyDescent="0.25">
      <c r="A1556" s="887" t="s">
        <v>270</v>
      </c>
      <c r="B1556" s="888">
        <f>B1555+B1551+B1546+B1542</f>
        <v>0</v>
      </c>
      <c r="C1556" s="888">
        <f>C1555+C1551+C1546+C1542</f>
        <v>0</v>
      </c>
      <c r="D1556" s="888">
        <f>D1555+D1551+D1546+D1542</f>
        <v>30000</v>
      </c>
      <c r="E1556" s="889">
        <f t="shared" si="75"/>
        <v>30000</v>
      </c>
    </row>
    <row r="1557" spans="1:5" ht="15" x14ac:dyDescent="0.25">
      <c r="A1557" s="873" t="s">
        <v>961</v>
      </c>
      <c r="B1557" s="870" t="s">
        <v>571</v>
      </c>
      <c r="C1557" s="870" t="s">
        <v>203</v>
      </c>
      <c r="D1557" s="870" t="s">
        <v>203</v>
      </c>
      <c r="E1557" s="872" t="s">
        <v>805</v>
      </c>
    </row>
    <row r="1558" spans="1:5" ht="15" x14ac:dyDescent="0.25">
      <c r="A1558" s="873" t="s">
        <v>962</v>
      </c>
      <c r="B1558" s="870" t="s">
        <v>543</v>
      </c>
      <c r="C1558" s="870" t="s">
        <v>543</v>
      </c>
      <c r="D1558" s="871" t="s">
        <v>565</v>
      </c>
      <c r="E1558" s="872" t="s">
        <v>543</v>
      </c>
    </row>
    <row r="1559" spans="1:5" ht="15" x14ac:dyDescent="0.25">
      <c r="A1559" s="890"/>
      <c r="B1559" s="891"/>
      <c r="C1559" s="877"/>
      <c r="D1559" s="877"/>
      <c r="E1559" s="875"/>
    </row>
    <row r="1560" spans="1:5" x14ac:dyDescent="0.2">
      <c r="A1560" s="884" t="s">
        <v>807</v>
      </c>
      <c r="B1560" s="882">
        <v>274708.26</v>
      </c>
      <c r="C1560" s="882">
        <v>293322</v>
      </c>
      <c r="D1560" s="882">
        <v>290284</v>
      </c>
      <c r="E1560" s="883">
        <f t="shared" ref="E1560:E1577" si="76">D1560-C1560</f>
        <v>-3038</v>
      </c>
    </row>
    <row r="1561" spans="1:5" x14ac:dyDescent="0.2">
      <c r="A1561" s="884" t="s">
        <v>808</v>
      </c>
      <c r="B1561" s="882">
        <v>0</v>
      </c>
      <c r="C1561" s="882">
        <v>0</v>
      </c>
      <c r="D1561" s="882">
        <v>0</v>
      </c>
      <c r="E1561" s="883">
        <f t="shared" si="76"/>
        <v>0</v>
      </c>
    </row>
    <row r="1562" spans="1:5" x14ac:dyDescent="0.2">
      <c r="A1562" s="884" t="s">
        <v>809</v>
      </c>
      <c r="B1562" s="882">
        <v>119641.85</v>
      </c>
      <c r="C1562" s="882">
        <v>133802</v>
      </c>
      <c r="D1562" s="882">
        <v>115367</v>
      </c>
      <c r="E1562" s="883">
        <f t="shared" si="76"/>
        <v>-18435</v>
      </c>
    </row>
    <row r="1563" spans="1:5" ht="15" x14ac:dyDescent="0.25">
      <c r="A1563" s="873" t="s">
        <v>181</v>
      </c>
      <c r="B1563" s="885">
        <f>B1562+B1561+B1560</f>
        <v>394350.11</v>
      </c>
      <c r="C1563" s="885">
        <f>C1562+C1561+C1560</f>
        <v>427124</v>
      </c>
      <c r="D1563" s="885">
        <f>D1562+D1561+D1560</f>
        <v>405651</v>
      </c>
      <c r="E1563" s="886">
        <f t="shared" si="76"/>
        <v>-21473</v>
      </c>
    </row>
    <row r="1564" spans="1:5" x14ac:dyDescent="0.2">
      <c r="A1564" s="884" t="s">
        <v>84</v>
      </c>
      <c r="B1564" s="882">
        <v>8436.5400000000009</v>
      </c>
      <c r="C1564" s="882">
        <v>9646</v>
      </c>
      <c r="D1564" s="882">
        <v>8000</v>
      </c>
      <c r="E1564" s="883">
        <f t="shared" si="76"/>
        <v>-1646</v>
      </c>
    </row>
    <row r="1565" spans="1:5" x14ac:dyDescent="0.2">
      <c r="A1565" s="884" t="s">
        <v>85</v>
      </c>
      <c r="B1565" s="882">
        <v>15994.65</v>
      </c>
      <c r="C1565" s="882">
        <v>15996</v>
      </c>
      <c r="D1565" s="882">
        <v>11000</v>
      </c>
      <c r="E1565" s="883">
        <f t="shared" si="76"/>
        <v>-4996</v>
      </c>
    </row>
    <row r="1566" spans="1:5" x14ac:dyDescent="0.2">
      <c r="A1566" s="884" t="s">
        <v>810</v>
      </c>
      <c r="B1566" s="882">
        <v>2988.41</v>
      </c>
      <c r="C1566" s="882">
        <v>2989</v>
      </c>
      <c r="D1566" s="882">
        <v>2900</v>
      </c>
      <c r="E1566" s="883">
        <f t="shared" si="76"/>
        <v>-89</v>
      </c>
    </row>
    <row r="1567" spans="1:5" ht="15" x14ac:dyDescent="0.25">
      <c r="A1567" s="873" t="s">
        <v>811</v>
      </c>
      <c r="B1567" s="885">
        <f>B1566+B1565+B1564</f>
        <v>27419.599999999999</v>
      </c>
      <c r="C1567" s="885">
        <f>C1566+C1565+C1564</f>
        <v>28631</v>
      </c>
      <c r="D1567" s="885">
        <f>D1566+D1565+D1564</f>
        <v>21900</v>
      </c>
      <c r="E1567" s="886">
        <f t="shared" si="76"/>
        <v>-6731</v>
      </c>
    </row>
    <row r="1568" spans="1:5" x14ac:dyDescent="0.2">
      <c r="A1568" s="884" t="s">
        <v>87</v>
      </c>
      <c r="B1568" s="882">
        <v>0</v>
      </c>
      <c r="C1568" s="882">
        <v>0</v>
      </c>
      <c r="D1568" s="882">
        <v>0</v>
      </c>
      <c r="E1568" s="883">
        <f t="shared" si="76"/>
        <v>0</v>
      </c>
    </row>
    <row r="1569" spans="1:5" x14ac:dyDescent="0.2">
      <c r="A1569" s="884" t="s">
        <v>95</v>
      </c>
      <c r="B1569" s="882">
        <v>0</v>
      </c>
      <c r="C1569" s="882">
        <v>500</v>
      </c>
      <c r="D1569" s="882">
        <v>0</v>
      </c>
      <c r="E1569" s="883">
        <f t="shared" si="76"/>
        <v>-500</v>
      </c>
    </row>
    <row r="1570" spans="1:5" x14ac:dyDescent="0.2">
      <c r="A1570" s="884" t="s">
        <v>188</v>
      </c>
      <c r="B1570" s="882">
        <v>0</v>
      </c>
      <c r="C1570" s="882">
        <v>0</v>
      </c>
      <c r="D1570" s="882">
        <v>0</v>
      </c>
      <c r="E1570" s="883">
        <f t="shared" si="76"/>
        <v>0</v>
      </c>
    </row>
    <row r="1571" spans="1:5" x14ac:dyDescent="0.2">
      <c r="A1571" s="884" t="s">
        <v>812</v>
      </c>
      <c r="B1571" s="882">
        <v>0</v>
      </c>
      <c r="C1571" s="882">
        <v>0</v>
      </c>
      <c r="D1571" s="882">
        <v>0</v>
      </c>
      <c r="E1571" s="883">
        <f t="shared" si="76"/>
        <v>0</v>
      </c>
    </row>
    <row r="1572" spans="1:5" ht="15" x14ac:dyDescent="0.25">
      <c r="A1572" s="873" t="s">
        <v>190</v>
      </c>
      <c r="B1572" s="885">
        <f>B1571+B1570+B1569+B1568</f>
        <v>0</v>
      </c>
      <c r="C1572" s="885">
        <f>C1571+C1570+C1569+C1568</f>
        <v>500</v>
      </c>
      <c r="D1572" s="885">
        <f>D1571+D1570+D1569+D1568</f>
        <v>0</v>
      </c>
      <c r="E1572" s="886">
        <f t="shared" si="76"/>
        <v>-500</v>
      </c>
    </row>
    <row r="1573" spans="1:5" x14ac:dyDescent="0.2">
      <c r="A1573" s="884" t="s">
        <v>813</v>
      </c>
      <c r="B1573" s="882">
        <v>0</v>
      </c>
      <c r="C1573" s="882">
        <v>0</v>
      </c>
      <c r="D1573" s="882">
        <v>500</v>
      </c>
      <c r="E1573" s="883">
        <f t="shared" si="76"/>
        <v>500</v>
      </c>
    </row>
    <row r="1574" spans="1:5" x14ac:dyDescent="0.2">
      <c r="A1574" s="884" t="s">
        <v>192</v>
      </c>
      <c r="B1574" s="882">
        <v>0</v>
      </c>
      <c r="C1574" s="882">
        <v>0</v>
      </c>
      <c r="D1574" s="882">
        <v>0</v>
      </c>
      <c r="E1574" s="883">
        <f t="shared" si="76"/>
        <v>0</v>
      </c>
    </row>
    <row r="1575" spans="1:5" x14ac:dyDescent="0.2">
      <c r="A1575" s="884" t="s">
        <v>193</v>
      </c>
      <c r="B1575" s="882">
        <v>0</v>
      </c>
      <c r="C1575" s="882">
        <v>0</v>
      </c>
      <c r="D1575" s="882">
        <v>0</v>
      </c>
      <c r="E1575" s="883">
        <f t="shared" si="76"/>
        <v>0</v>
      </c>
    </row>
    <row r="1576" spans="1:5" ht="15" x14ac:dyDescent="0.25">
      <c r="A1576" s="873" t="s">
        <v>814</v>
      </c>
      <c r="B1576" s="885">
        <f>B1575+B1574+B1573</f>
        <v>0</v>
      </c>
      <c r="C1576" s="885">
        <f>C1575+C1574+C1573</f>
        <v>0</v>
      </c>
      <c r="D1576" s="885">
        <f>D1575+D1574+D1573</f>
        <v>500</v>
      </c>
      <c r="E1576" s="886">
        <f t="shared" si="76"/>
        <v>500</v>
      </c>
    </row>
    <row r="1577" spans="1:5" ht="15" x14ac:dyDescent="0.25">
      <c r="A1577" s="887" t="s">
        <v>270</v>
      </c>
      <c r="B1577" s="888">
        <f>B1576+B1572+B1567+B1563</f>
        <v>421769.70999999996</v>
      </c>
      <c r="C1577" s="888">
        <f>C1576+C1572+C1567+C1563</f>
        <v>456255</v>
      </c>
      <c r="D1577" s="888">
        <f>D1576+D1572+D1567+D1563</f>
        <v>428051</v>
      </c>
      <c r="E1577" s="889">
        <f t="shared" si="76"/>
        <v>-28204</v>
      </c>
    </row>
    <row r="1578" spans="1:5" ht="15" x14ac:dyDescent="0.25">
      <c r="A1578" s="873" t="s">
        <v>963</v>
      </c>
      <c r="B1578" s="870" t="s">
        <v>571</v>
      </c>
      <c r="C1578" s="870" t="s">
        <v>203</v>
      </c>
      <c r="D1578" s="870" t="s">
        <v>203</v>
      </c>
      <c r="E1578" s="872" t="s">
        <v>805</v>
      </c>
    </row>
    <row r="1579" spans="1:5" ht="15" x14ac:dyDescent="0.25">
      <c r="A1579" s="873" t="s">
        <v>964</v>
      </c>
      <c r="B1579" s="870" t="s">
        <v>543</v>
      </c>
      <c r="C1579" s="870" t="s">
        <v>543</v>
      </c>
      <c r="D1579" s="871" t="s">
        <v>565</v>
      </c>
      <c r="E1579" s="872" t="s">
        <v>543</v>
      </c>
    </row>
    <row r="1580" spans="1:5" ht="15" x14ac:dyDescent="0.25">
      <c r="A1580" s="890"/>
      <c r="B1580" s="891"/>
      <c r="C1580" s="877"/>
      <c r="D1580" s="877"/>
      <c r="E1580" s="875"/>
    </row>
    <row r="1581" spans="1:5" x14ac:dyDescent="0.2">
      <c r="A1581" s="884" t="s">
        <v>807</v>
      </c>
      <c r="B1581" s="882">
        <v>174947.82</v>
      </c>
      <c r="C1581" s="882">
        <v>174948</v>
      </c>
      <c r="D1581" s="882">
        <v>187070</v>
      </c>
      <c r="E1581" s="883">
        <f t="shared" ref="E1581:E1598" si="77">D1581-C1581</f>
        <v>12122</v>
      </c>
    </row>
    <row r="1582" spans="1:5" x14ac:dyDescent="0.2">
      <c r="A1582" s="884" t="s">
        <v>808</v>
      </c>
      <c r="B1582" s="882">
        <v>0</v>
      </c>
      <c r="C1582" s="882">
        <v>0</v>
      </c>
      <c r="D1582" s="882">
        <v>0</v>
      </c>
      <c r="E1582" s="883">
        <f t="shared" si="77"/>
        <v>0</v>
      </c>
    </row>
    <row r="1583" spans="1:5" x14ac:dyDescent="0.2">
      <c r="A1583" s="884" t="s">
        <v>809</v>
      </c>
      <c r="B1583" s="882">
        <v>33100.76</v>
      </c>
      <c r="C1583" s="882">
        <v>33101.53</v>
      </c>
      <c r="D1583" s="882">
        <v>63994</v>
      </c>
      <c r="E1583" s="883">
        <f t="shared" si="77"/>
        <v>30892.47</v>
      </c>
    </row>
    <row r="1584" spans="1:5" ht="15" x14ac:dyDescent="0.25">
      <c r="A1584" s="873" t="s">
        <v>181</v>
      </c>
      <c r="B1584" s="885">
        <f>B1583+B1582+B1581</f>
        <v>208048.58000000002</v>
      </c>
      <c r="C1584" s="885">
        <f>C1583+C1582+C1581</f>
        <v>208049.53</v>
      </c>
      <c r="D1584" s="885">
        <f>D1583+D1582+D1581</f>
        <v>251064</v>
      </c>
      <c r="E1584" s="886">
        <f t="shared" si="77"/>
        <v>43014.47</v>
      </c>
    </row>
    <row r="1585" spans="1:5" x14ac:dyDescent="0.2">
      <c r="A1585" s="884" t="s">
        <v>84</v>
      </c>
      <c r="B1585" s="882">
        <v>2734.21</v>
      </c>
      <c r="C1585" s="882">
        <v>2735</v>
      </c>
      <c r="D1585" s="882">
        <v>4000</v>
      </c>
      <c r="E1585" s="883">
        <f t="shared" si="77"/>
        <v>1265</v>
      </c>
    </row>
    <row r="1586" spans="1:5" x14ac:dyDescent="0.2">
      <c r="A1586" s="884" t="s">
        <v>85</v>
      </c>
      <c r="B1586" s="882">
        <v>13447.4</v>
      </c>
      <c r="C1586" s="882">
        <v>13448</v>
      </c>
      <c r="D1586" s="882">
        <v>13700</v>
      </c>
      <c r="E1586" s="883">
        <f t="shared" si="77"/>
        <v>252</v>
      </c>
    </row>
    <row r="1587" spans="1:5" x14ac:dyDescent="0.2">
      <c r="A1587" s="884" t="s">
        <v>810</v>
      </c>
      <c r="B1587" s="882">
        <v>1069.97</v>
      </c>
      <c r="C1587" s="882">
        <v>1070</v>
      </c>
      <c r="D1587" s="882">
        <v>2300</v>
      </c>
      <c r="E1587" s="883">
        <f t="shared" si="77"/>
        <v>1230</v>
      </c>
    </row>
    <row r="1588" spans="1:5" ht="15" x14ac:dyDescent="0.25">
      <c r="A1588" s="873" t="s">
        <v>811</v>
      </c>
      <c r="B1588" s="885">
        <f>B1587+B1586+B1585</f>
        <v>17251.579999999998</v>
      </c>
      <c r="C1588" s="885">
        <f>C1587+C1586+C1585</f>
        <v>17253</v>
      </c>
      <c r="D1588" s="885">
        <f>D1587+D1586+D1585</f>
        <v>20000</v>
      </c>
      <c r="E1588" s="886">
        <f t="shared" si="77"/>
        <v>2747</v>
      </c>
    </row>
    <row r="1589" spans="1:5" x14ac:dyDescent="0.2">
      <c r="A1589" s="884" t="s">
        <v>87</v>
      </c>
      <c r="B1589" s="882">
        <v>0</v>
      </c>
      <c r="C1589" s="882">
        <v>0</v>
      </c>
      <c r="D1589" s="882">
        <v>0</v>
      </c>
      <c r="E1589" s="883">
        <f t="shared" si="77"/>
        <v>0</v>
      </c>
    </row>
    <row r="1590" spans="1:5" x14ac:dyDescent="0.2">
      <c r="A1590" s="884" t="s">
        <v>95</v>
      </c>
      <c r="B1590" s="882">
        <v>0</v>
      </c>
      <c r="C1590" s="882">
        <v>0</v>
      </c>
      <c r="D1590" s="882">
        <v>0</v>
      </c>
      <c r="E1590" s="883">
        <f t="shared" si="77"/>
        <v>0</v>
      </c>
    </row>
    <row r="1591" spans="1:5" x14ac:dyDescent="0.2">
      <c r="A1591" s="884" t="s">
        <v>188</v>
      </c>
      <c r="B1591" s="882">
        <v>0</v>
      </c>
      <c r="C1591" s="882">
        <v>0</v>
      </c>
      <c r="D1591" s="882">
        <v>0</v>
      </c>
      <c r="E1591" s="883">
        <f t="shared" si="77"/>
        <v>0</v>
      </c>
    </row>
    <row r="1592" spans="1:5" x14ac:dyDescent="0.2">
      <c r="A1592" s="884" t="s">
        <v>812</v>
      </c>
      <c r="B1592" s="882">
        <v>0</v>
      </c>
      <c r="C1592" s="882">
        <v>0</v>
      </c>
      <c r="D1592" s="882">
        <v>0</v>
      </c>
      <c r="E1592" s="883">
        <f t="shared" si="77"/>
        <v>0</v>
      </c>
    </row>
    <row r="1593" spans="1:5" ht="15" x14ac:dyDescent="0.25">
      <c r="A1593" s="873" t="s">
        <v>190</v>
      </c>
      <c r="B1593" s="885">
        <f>B1592+B1591+B1590+B1589</f>
        <v>0</v>
      </c>
      <c r="C1593" s="885">
        <f>C1592+C1591+C1590+C1589</f>
        <v>0</v>
      </c>
      <c r="D1593" s="885">
        <f>D1592+D1591+D1590+D1589</f>
        <v>0</v>
      </c>
      <c r="E1593" s="886">
        <f t="shared" si="77"/>
        <v>0</v>
      </c>
    </row>
    <row r="1594" spans="1:5" x14ac:dyDescent="0.2">
      <c r="A1594" s="884" t="s">
        <v>813</v>
      </c>
      <c r="B1594" s="882">
        <v>0</v>
      </c>
      <c r="C1594" s="882">
        <v>0</v>
      </c>
      <c r="D1594" s="882">
        <v>1500</v>
      </c>
      <c r="E1594" s="883">
        <f t="shared" si="77"/>
        <v>1500</v>
      </c>
    </row>
    <row r="1595" spans="1:5" x14ac:dyDescent="0.2">
      <c r="A1595" s="884" t="s">
        <v>192</v>
      </c>
      <c r="B1595" s="882">
        <v>0</v>
      </c>
      <c r="C1595" s="882">
        <v>0</v>
      </c>
      <c r="D1595" s="882">
        <v>0</v>
      </c>
      <c r="E1595" s="883">
        <f t="shared" si="77"/>
        <v>0</v>
      </c>
    </row>
    <row r="1596" spans="1:5" x14ac:dyDescent="0.2">
      <c r="A1596" s="884" t="s">
        <v>193</v>
      </c>
      <c r="B1596" s="882">
        <v>0</v>
      </c>
      <c r="C1596" s="882">
        <v>0</v>
      </c>
      <c r="D1596" s="882">
        <v>0</v>
      </c>
      <c r="E1596" s="883">
        <f t="shared" si="77"/>
        <v>0</v>
      </c>
    </row>
    <row r="1597" spans="1:5" ht="15" x14ac:dyDescent="0.25">
      <c r="A1597" s="873" t="s">
        <v>814</v>
      </c>
      <c r="B1597" s="885">
        <f>B1596+B1595+B1594</f>
        <v>0</v>
      </c>
      <c r="C1597" s="885">
        <f>C1596+C1595+C1594</f>
        <v>0</v>
      </c>
      <c r="D1597" s="885">
        <f>D1596+D1595+D1594</f>
        <v>1500</v>
      </c>
      <c r="E1597" s="886">
        <f t="shared" si="77"/>
        <v>1500</v>
      </c>
    </row>
    <row r="1598" spans="1:5" ht="15" x14ac:dyDescent="0.25">
      <c r="A1598" s="887" t="s">
        <v>270</v>
      </c>
      <c r="B1598" s="888">
        <f>B1597+B1593+B1588+B1584</f>
        <v>225300.16</v>
      </c>
      <c r="C1598" s="888">
        <f>C1597+C1593+C1588+C1584</f>
        <v>225302.53</v>
      </c>
      <c r="D1598" s="888">
        <f>D1597+D1593+D1588+D1584</f>
        <v>272564</v>
      </c>
      <c r="E1598" s="889">
        <f t="shared" si="77"/>
        <v>47261.47</v>
      </c>
    </row>
    <row r="1599" spans="1:5" ht="15" x14ac:dyDescent="0.25">
      <c r="A1599" s="873" t="s">
        <v>965</v>
      </c>
      <c r="B1599" s="870" t="s">
        <v>571</v>
      </c>
      <c r="C1599" s="870" t="s">
        <v>203</v>
      </c>
      <c r="D1599" s="870" t="s">
        <v>203</v>
      </c>
      <c r="E1599" s="872" t="s">
        <v>805</v>
      </c>
    </row>
    <row r="1600" spans="1:5" ht="15" x14ac:dyDescent="0.25">
      <c r="A1600" s="873" t="s">
        <v>966</v>
      </c>
      <c r="B1600" s="870" t="s">
        <v>543</v>
      </c>
      <c r="C1600" s="870" t="s">
        <v>543</v>
      </c>
      <c r="D1600" s="871" t="s">
        <v>565</v>
      </c>
      <c r="E1600" s="872" t="s">
        <v>543</v>
      </c>
    </row>
    <row r="1601" spans="1:5" ht="15" x14ac:dyDescent="0.25">
      <c r="A1601" s="890"/>
      <c r="B1601" s="891"/>
      <c r="C1601" s="877"/>
      <c r="D1601" s="877"/>
      <c r="E1601" s="875"/>
    </row>
    <row r="1602" spans="1:5" x14ac:dyDescent="0.2">
      <c r="A1602" s="884" t="s">
        <v>807</v>
      </c>
      <c r="B1602" s="882">
        <v>108614.47</v>
      </c>
      <c r="C1602" s="882">
        <v>108615</v>
      </c>
      <c r="D1602" s="882">
        <v>114186</v>
      </c>
      <c r="E1602" s="883">
        <f t="shared" ref="E1602:E1619" si="78">D1602-C1602</f>
        <v>5571</v>
      </c>
    </row>
    <row r="1603" spans="1:5" x14ac:dyDescent="0.2">
      <c r="A1603" s="884" t="s">
        <v>808</v>
      </c>
      <c r="B1603" s="882">
        <v>0</v>
      </c>
      <c r="C1603" s="882">
        <v>0</v>
      </c>
      <c r="D1603" s="882">
        <v>0</v>
      </c>
      <c r="E1603" s="883">
        <f t="shared" si="78"/>
        <v>0</v>
      </c>
    </row>
    <row r="1604" spans="1:5" x14ac:dyDescent="0.2">
      <c r="A1604" s="884" t="s">
        <v>809</v>
      </c>
      <c r="B1604" s="882">
        <v>30948.22</v>
      </c>
      <c r="C1604" s="882">
        <v>30949.08</v>
      </c>
      <c r="D1604" s="882">
        <v>42982</v>
      </c>
      <c r="E1604" s="883">
        <f t="shared" si="78"/>
        <v>12032.919999999998</v>
      </c>
    </row>
    <row r="1605" spans="1:5" ht="15" x14ac:dyDescent="0.25">
      <c r="A1605" s="873" t="s">
        <v>181</v>
      </c>
      <c r="B1605" s="885">
        <f>B1604+B1603+B1602</f>
        <v>139562.69</v>
      </c>
      <c r="C1605" s="885">
        <f>C1604+C1603+C1602</f>
        <v>139564.08000000002</v>
      </c>
      <c r="D1605" s="885">
        <f>D1604+D1603+D1602</f>
        <v>157168</v>
      </c>
      <c r="E1605" s="886">
        <f t="shared" si="78"/>
        <v>17603.919999999984</v>
      </c>
    </row>
    <row r="1606" spans="1:5" x14ac:dyDescent="0.2">
      <c r="A1606" s="884" t="s">
        <v>84</v>
      </c>
      <c r="B1606" s="882">
        <v>0</v>
      </c>
      <c r="C1606" s="882">
        <v>0</v>
      </c>
      <c r="D1606" s="882">
        <v>0</v>
      </c>
      <c r="E1606" s="883">
        <f t="shared" si="78"/>
        <v>0</v>
      </c>
    </row>
    <row r="1607" spans="1:5" x14ac:dyDescent="0.2">
      <c r="A1607" s="884" t="s">
        <v>85</v>
      </c>
      <c r="B1607" s="882">
        <v>0</v>
      </c>
      <c r="C1607" s="882">
        <v>0</v>
      </c>
      <c r="D1607" s="882">
        <v>0</v>
      </c>
      <c r="E1607" s="883">
        <f t="shared" si="78"/>
        <v>0</v>
      </c>
    </row>
    <row r="1608" spans="1:5" x14ac:dyDescent="0.2">
      <c r="A1608" s="884" t="s">
        <v>810</v>
      </c>
      <c r="B1608" s="882">
        <v>0</v>
      </c>
      <c r="C1608" s="882">
        <v>0</v>
      </c>
      <c r="D1608" s="882">
        <v>0</v>
      </c>
      <c r="E1608" s="883">
        <f t="shared" si="78"/>
        <v>0</v>
      </c>
    </row>
    <row r="1609" spans="1:5" ht="15" x14ac:dyDescent="0.25">
      <c r="A1609" s="873" t="s">
        <v>811</v>
      </c>
      <c r="B1609" s="885">
        <f>B1608+B1607+B1606</f>
        <v>0</v>
      </c>
      <c r="C1609" s="885">
        <f>C1608+C1607+C1606</f>
        <v>0</v>
      </c>
      <c r="D1609" s="885">
        <f>D1608+D1607+D1606</f>
        <v>0</v>
      </c>
      <c r="E1609" s="886">
        <f t="shared" si="78"/>
        <v>0</v>
      </c>
    </row>
    <row r="1610" spans="1:5" x14ac:dyDescent="0.2">
      <c r="A1610" s="884" t="s">
        <v>87</v>
      </c>
      <c r="B1610" s="882">
        <v>0</v>
      </c>
      <c r="C1610" s="882">
        <v>0</v>
      </c>
      <c r="D1610" s="882">
        <v>0</v>
      </c>
      <c r="E1610" s="883">
        <f t="shared" si="78"/>
        <v>0</v>
      </c>
    </row>
    <row r="1611" spans="1:5" x14ac:dyDescent="0.2">
      <c r="A1611" s="884" t="s">
        <v>95</v>
      </c>
      <c r="B1611" s="882">
        <v>0</v>
      </c>
      <c r="C1611" s="882">
        <v>0</v>
      </c>
      <c r="D1611" s="882">
        <v>0</v>
      </c>
      <c r="E1611" s="883">
        <f t="shared" si="78"/>
        <v>0</v>
      </c>
    </row>
    <row r="1612" spans="1:5" x14ac:dyDescent="0.2">
      <c r="A1612" s="884" t="s">
        <v>188</v>
      </c>
      <c r="B1612" s="882">
        <v>0</v>
      </c>
      <c r="C1612" s="882">
        <v>0</v>
      </c>
      <c r="D1612" s="882">
        <v>0</v>
      </c>
      <c r="E1612" s="883">
        <f t="shared" si="78"/>
        <v>0</v>
      </c>
    </row>
    <row r="1613" spans="1:5" x14ac:dyDescent="0.2">
      <c r="A1613" s="884" t="s">
        <v>812</v>
      </c>
      <c r="B1613" s="882">
        <v>0</v>
      </c>
      <c r="C1613" s="882">
        <v>0</v>
      </c>
      <c r="D1613" s="882">
        <v>0</v>
      </c>
      <c r="E1613" s="883">
        <f t="shared" si="78"/>
        <v>0</v>
      </c>
    </row>
    <row r="1614" spans="1:5" ht="15" x14ac:dyDescent="0.25">
      <c r="A1614" s="873" t="s">
        <v>190</v>
      </c>
      <c r="B1614" s="885">
        <f>B1613+B1612+B1611+B1610</f>
        <v>0</v>
      </c>
      <c r="C1614" s="885">
        <f>C1613+C1612+C1611+C1610</f>
        <v>0</v>
      </c>
      <c r="D1614" s="885">
        <f>D1613+D1612+D1611+D1610</f>
        <v>0</v>
      </c>
      <c r="E1614" s="886">
        <f t="shared" si="78"/>
        <v>0</v>
      </c>
    </row>
    <row r="1615" spans="1:5" x14ac:dyDescent="0.2">
      <c r="A1615" s="884" t="s">
        <v>813</v>
      </c>
      <c r="B1615" s="882">
        <v>0</v>
      </c>
      <c r="C1615" s="882">
        <v>0</v>
      </c>
      <c r="D1615" s="882">
        <v>0</v>
      </c>
      <c r="E1615" s="883">
        <f t="shared" si="78"/>
        <v>0</v>
      </c>
    </row>
    <row r="1616" spans="1:5" x14ac:dyDescent="0.2">
      <c r="A1616" s="884" t="s">
        <v>192</v>
      </c>
      <c r="B1616" s="882">
        <v>0</v>
      </c>
      <c r="C1616" s="882">
        <v>0</v>
      </c>
      <c r="D1616" s="882">
        <v>0</v>
      </c>
      <c r="E1616" s="883">
        <f t="shared" si="78"/>
        <v>0</v>
      </c>
    </row>
    <row r="1617" spans="1:5" x14ac:dyDescent="0.2">
      <c r="A1617" s="884" t="s">
        <v>193</v>
      </c>
      <c r="B1617" s="882">
        <v>0</v>
      </c>
      <c r="C1617" s="882">
        <v>0</v>
      </c>
      <c r="D1617" s="882">
        <v>0</v>
      </c>
      <c r="E1617" s="883">
        <f t="shared" si="78"/>
        <v>0</v>
      </c>
    </row>
    <row r="1618" spans="1:5" ht="15" x14ac:dyDescent="0.25">
      <c r="A1618" s="873" t="s">
        <v>814</v>
      </c>
      <c r="B1618" s="885">
        <f>B1617+B1616+B1615</f>
        <v>0</v>
      </c>
      <c r="C1618" s="885">
        <f>C1617+C1616+C1615</f>
        <v>0</v>
      </c>
      <c r="D1618" s="885">
        <f>D1617+D1616+D1615</f>
        <v>0</v>
      </c>
      <c r="E1618" s="886">
        <f t="shared" si="78"/>
        <v>0</v>
      </c>
    </row>
    <row r="1619" spans="1:5" ht="15" x14ac:dyDescent="0.25">
      <c r="A1619" s="887" t="s">
        <v>270</v>
      </c>
      <c r="B1619" s="888">
        <f>B1618+B1614+B1609+B1605</f>
        <v>139562.69</v>
      </c>
      <c r="C1619" s="888">
        <f>C1618+C1614+C1609+C1605</f>
        <v>139564.08000000002</v>
      </c>
      <c r="D1619" s="888">
        <f>D1618+D1614+D1609+D1605</f>
        <v>157168</v>
      </c>
      <c r="E1619" s="889">
        <f t="shared" si="78"/>
        <v>17603.919999999984</v>
      </c>
    </row>
    <row r="1620" spans="1:5" ht="15" x14ac:dyDescent="0.25">
      <c r="A1620" s="873" t="s">
        <v>967</v>
      </c>
      <c r="B1620" s="870" t="s">
        <v>571</v>
      </c>
      <c r="C1620" s="870" t="s">
        <v>203</v>
      </c>
      <c r="D1620" s="870" t="s">
        <v>203</v>
      </c>
      <c r="E1620" s="872" t="s">
        <v>805</v>
      </c>
    </row>
    <row r="1621" spans="1:5" ht="15" x14ac:dyDescent="0.25">
      <c r="A1621" s="873" t="s">
        <v>968</v>
      </c>
      <c r="B1621" s="870" t="s">
        <v>543</v>
      </c>
      <c r="C1621" s="870" t="s">
        <v>543</v>
      </c>
      <c r="D1621" s="871" t="s">
        <v>565</v>
      </c>
      <c r="E1621" s="872" t="s">
        <v>543</v>
      </c>
    </row>
    <row r="1622" spans="1:5" ht="15" x14ac:dyDescent="0.25">
      <c r="A1622" s="890"/>
      <c r="B1622" s="891"/>
      <c r="C1622" s="877"/>
      <c r="D1622" s="877"/>
      <c r="E1622" s="875"/>
    </row>
    <row r="1623" spans="1:5" x14ac:dyDescent="0.2">
      <c r="A1623" s="884" t="s">
        <v>807</v>
      </c>
      <c r="B1623" s="882">
        <v>0</v>
      </c>
      <c r="C1623" s="882">
        <v>0</v>
      </c>
      <c r="D1623" s="882">
        <v>0</v>
      </c>
      <c r="E1623" s="883">
        <f t="shared" ref="E1623:E1640" si="79">D1623-C1623</f>
        <v>0</v>
      </c>
    </row>
    <row r="1624" spans="1:5" x14ac:dyDescent="0.2">
      <c r="A1624" s="884" t="s">
        <v>808</v>
      </c>
      <c r="B1624" s="882">
        <v>0</v>
      </c>
      <c r="C1624" s="882">
        <v>0</v>
      </c>
      <c r="D1624" s="882">
        <v>0</v>
      </c>
      <c r="E1624" s="883">
        <f t="shared" si="79"/>
        <v>0</v>
      </c>
    </row>
    <row r="1625" spans="1:5" x14ac:dyDescent="0.2">
      <c r="A1625" s="884" t="s">
        <v>809</v>
      </c>
      <c r="B1625" s="882">
        <v>0</v>
      </c>
      <c r="C1625" s="882">
        <v>0</v>
      </c>
      <c r="D1625" s="882">
        <v>0</v>
      </c>
      <c r="E1625" s="883">
        <f t="shared" si="79"/>
        <v>0</v>
      </c>
    </row>
    <row r="1626" spans="1:5" ht="15" x14ac:dyDescent="0.25">
      <c r="A1626" s="873" t="s">
        <v>181</v>
      </c>
      <c r="B1626" s="885">
        <f>B1625+B1624+B1623</f>
        <v>0</v>
      </c>
      <c r="C1626" s="885">
        <f>C1625+C1624+C1623</f>
        <v>0</v>
      </c>
      <c r="D1626" s="885">
        <f>D1625+D1624+D1623</f>
        <v>0</v>
      </c>
      <c r="E1626" s="886">
        <f t="shared" si="79"/>
        <v>0</v>
      </c>
    </row>
    <row r="1627" spans="1:5" x14ac:dyDescent="0.2">
      <c r="A1627" s="884" t="s">
        <v>84</v>
      </c>
      <c r="B1627" s="882">
        <v>0</v>
      </c>
      <c r="C1627" s="882">
        <v>0</v>
      </c>
      <c r="D1627" s="882">
        <v>0</v>
      </c>
      <c r="E1627" s="883">
        <f t="shared" si="79"/>
        <v>0</v>
      </c>
    </row>
    <row r="1628" spans="1:5" x14ac:dyDescent="0.2">
      <c r="A1628" s="884" t="s">
        <v>85</v>
      </c>
      <c r="B1628" s="882">
        <v>1375</v>
      </c>
      <c r="C1628" s="882">
        <v>1375</v>
      </c>
      <c r="D1628" s="882">
        <v>0</v>
      </c>
      <c r="E1628" s="883">
        <f t="shared" si="79"/>
        <v>-1375</v>
      </c>
    </row>
    <row r="1629" spans="1:5" x14ac:dyDescent="0.2">
      <c r="A1629" s="884" t="s">
        <v>810</v>
      </c>
      <c r="B1629" s="882">
        <v>0</v>
      </c>
      <c r="C1629" s="882">
        <v>0</v>
      </c>
      <c r="D1629" s="882">
        <v>0</v>
      </c>
      <c r="E1629" s="883">
        <f t="shared" si="79"/>
        <v>0</v>
      </c>
    </row>
    <row r="1630" spans="1:5" ht="15" x14ac:dyDescent="0.25">
      <c r="A1630" s="873" t="s">
        <v>811</v>
      </c>
      <c r="B1630" s="885">
        <f>B1629+B1628+B1627</f>
        <v>1375</v>
      </c>
      <c r="C1630" s="885">
        <f>C1629+C1628+C1627</f>
        <v>1375</v>
      </c>
      <c r="D1630" s="885">
        <f>D1629+D1628+D1627</f>
        <v>0</v>
      </c>
      <c r="E1630" s="886">
        <f t="shared" si="79"/>
        <v>-1375</v>
      </c>
    </row>
    <row r="1631" spans="1:5" x14ac:dyDescent="0.2">
      <c r="A1631" s="884" t="s">
        <v>87</v>
      </c>
      <c r="B1631" s="882">
        <v>0</v>
      </c>
      <c r="C1631" s="882">
        <v>0</v>
      </c>
      <c r="D1631" s="882">
        <v>0</v>
      </c>
      <c r="E1631" s="883">
        <f t="shared" si="79"/>
        <v>0</v>
      </c>
    </row>
    <row r="1632" spans="1:5" x14ac:dyDescent="0.2">
      <c r="A1632" s="884" t="s">
        <v>95</v>
      </c>
      <c r="B1632" s="882">
        <v>0</v>
      </c>
      <c r="C1632" s="882">
        <v>0</v>
      </c>
      <c r="D1632" s="882">
        <v>0</v>
      </c>
      <c r="E1632" s="883">
        <f t="shared" si="79"/>
        <v>0</v>
      </c>
    </row>
    <row r="1633" spans="1:5" x14ac:dyDescent="0.2">
      <c r="A1633" s="884" t="s">
        <v>188</v>
      </c>
      <c r="B1633" s="882">
        <v>0</v>
      </c>
      <c r="C1633" s="882">
        <v>0</v>
      </c>
      <c r="D1633" s="882">
        <v>0</v>
      </c>
      <c r="E1633" s="883">
        <f t="shared" si="79"/>
        <v>0</v>
      </c>
    </row>
    <row r="1634" spans="1:5" x14ac:dyDescent="0.2">
      <c r="A1634" s="884" t="s">
        <v>812</v>
      </c>
      <c r="B1634" s="882">
        <v>0</v>
      </c>
      <c r="C1634" s="882">
        <v>0</v>
      </c>
      <c r="D1634" s="882">
        <v>0</v>
      </c>
      <c r="E1634" s="883">
        <f t="shared" si="79"/>
        <v>0</v>
      </c>
    </row>
    <row r="1635" spans="1:5" ht="15" x14ac:dyDescent="0.25">
      <c r="A1635" s="873" t="s">
        <v>190</v>
      </c>
      <c r="B1635" s="885">
        <f>B1634+B1633+B1632+B1631</f>
        <v>0</v>
      </c>
      <c r="C1635" s="885">
        <f>C1634+C1633+C1632+C1631</f>
        <v>0</v>
      </c>
      <c r="D1635" s="885">
        <f>D1634+D1633+D1632+D1631</f>
        <v>0</v>
      </c>
      <c r="E1635" s="886">
        <f t="shared" si="79"/>
        <v>0</v>
      </c>
    </row>
    <row r="1636" spans="1:5" x14ac:dyDescent="0.2">
      <c r="A1636" s="884" t="s">
        <v>813</v>
      </c>
      <c r="B1636" s="882">
        <v>0</v>
      </c>
      <c r="C1636" s="882">
        <v>0</v>
      </c>
      <c r="D1636" s="882">
        <v>0</v>
      </c>
      <c r="E1636" s="883">
        <f t="shared" si="79"/>
        <v>0</v>
      </c>
    </row>
    <row r="1637" spans="1:5" x14ac:dyDescent="0.2">
      <c r="A1637" s="884" t="s">
        <v>192</v>
      </c>
      <c r="B1637" s="882">
        <v>0</v>
      </c>
      <c r="C1637" s="882">
        <v>0</v>
      </c>
      <c r="D1637" s="882">
        <v>0</v>
      </c>
      <c r="E1637" s="883">
        <f t="shared" si="79"/>
        <v>0</v>
      </c>
    </row>
    <row r="1638" spans="1:5" x14ac:dyDescent="0.2">
      <c r="A1638" s="884" t="s">
        <v>193</v>
      </c>
      <c r="B1638" s="882">
        <v>0</v>
      </c>
      <c r="C1638" s="882">
        <v>0</v>
      </c>
      <c r="D1638" s="882">
        <v>0</v>
      </c>
      <c r="E1638" s="883">
        <f t="shared" si="79"/>
        <v>0</v>
      </c>
    </row>
    <row r="1639" spans="1:5" ht="15" x14ac:dyDescent="0.25">
      <c r="A1639" s="873" t="s">
        <v>814</v>
      </c>
      <c r="B1639" s="885">
        <f>B1638+B1637+B1636</f>
        <v>0</v>
      </c>
      <c r="C1639" s="885">
        <f>C1638+C1637+C1636</f>
        <v>0</v>
      </c>
      <c r="D1639" s="885">
        <f>D1638+D1637+D1636</f>
        <v>0</v>
      </c>
      <c r="E1639" s="886">
        <f t="shared" si="79"/>
        <v>0</v>
      </c>
    </row>
    <row r="1640" spans="1:5" ht="15" x14ac:dyDescent="0.25">
      <c r="A1640" s="887" t="s">
        <v>270</v>
      </c>
      <c r="B1640" s="888">
        <f>B1639+B1635+B1630+B1626</f>
        <v>1375</v>
      </c>
      <c r="C1640" s="888">
        <f>C1639+C1635+C1630+C1626</f>
        <v>1375</v>
      </c>
      <c r="D1640" s="888">
        <f>D1639+D1635+D1630+D1626</f>
        <v>0</v>
      </c>
      <c r="E1640" s="889">
        <f t="shared" si="79"/>
        <v>-1375</v>
      </c>
    </row>
    <row r="1641" spans="1:5" ht="15" x14ac:dyDescent="0.25">
      <c r="A1641" s="873" t="s">
        <v>969</v>
      </c>
      <c r="B1641" s="870" t="s">
        <v>571</v>
      </c>
      <c r="C1641" s="870" t="s">
        <v>203</v>
      </c>
      <c r="D1641" s="870" t="s">
        <v>203</v>
      </c>
      <c r="E1641" s="872" t="s">
        <v>805</v>
      </c>
    </row>
    <row r="1642" spans="1:5" ht="15" x14ac:dyDescent="0.25">
      <c r="A1642" s="873" t="s">
        <v>970</v>
      </c>
      <c r="B1642" s="870" t="s">
        <v>543</v>
      </c>
      <c r="C1642" s="870" t="s">
        <v>543</v>
      </c>
      <c r="D1642" s="871" t="s">
        <v>565</v>
      </c>
      <c r="E1642" s="872" t="s">
        <v>543</v>
      </c>
    </row>
    <row r="1643" spans="1:5" ht="15" x14ac:dyDescent="0.25">
      <c r="A1643" s="890"/>
      <c r="B1643" s="891"/>
      <c r="C1643" s="877"/>
      <c r="D1643" s="877"/>
      <c r="E1643" s="875"/>
    </row>
    <row r="1644" spans="1:5" x14ac:dyDescent="0.2">
      <c r="A1644" s="884" t="s">
        <v>807</v>
      </c>
      <c r="B1644" s="882">
        <v>185613.66</v>
      </c>
      <c r="C1644" s="882">
        <v>185614</v>
      </c>
      <c r="D1644" s="882">
        <v>209858</v>
      </c>
      <c r="E1644" s="883">
        <f t="shared" ref="E1644:E1661" si="80">D1644-C1644</f>
        <v>24244</v>
      </c>
    </row>
    <row r="1645" spans="1:5" x14ac:dyDescent="0.2">
      <c r="A1645" s="884" t="s">
        <v>808</v>
      </c>
      <c r="B1645" s="882">
        <v>0</v>
      </c>
      <c r="C1645" s="882">
        <v>0</v>
      </c>
      <c r="D1645" s="882">
        <v>0</v>
      </c>
      <c r="E1645" s="883">
        <f t="shared" si="80"/>
        <v>0</v>
      </c>
    </row>
    <row r="1646" spans="1:5" x14ac:dyDescent="0.2">
      <c r="A1646" s="884" t="s">
        <v>809</v>
      </c>
      <c r="B1646" s="882">
        <v>54043.48</v>
      </c>
      <c r="C1646" s="882">
        <v>54044.28</v>
      </c>
      <c r="D1646" s="882">
        <v>78867</v>
      </c>
      <c r="E1646" s="883">
        <f t="shared" si="80"/>
        <v>24822.720000000001</v>
      </c>
    </row>
    <row r="1647" spans="1:5" ht="15" x14ac:dyDescent="0.25">
      <c r="A1647" s="873" t="s">
        <v>181</v>
      </c>
      <c r="B1647" s="885">
        <f>B1646+B1645+B1644</f>
        <v>239657.14</v>
      </c>
      <c r="C1647" s="885">
        <f>C1646+C1645+C1644</f>
        <v>239658.28</v>
      </c>
      <c r="D1647" s="885">
        <f>D1646+D1645+D1644</f>
        <v>288725</v>
      </c>
      <c r="E1647" s="886">
        <f t="shared" si="80"/>
        <v>49066.720000000001</v>
      </c>
    </row>
    <row r="1648" spans="1:5" x14ac:dyDescent="0.2">
      <c r="A1648" s="884" t="s">
        <v>84</v>
      </c>
      <c r="B1648" s="882">
        <v>5978.41</v>
      </c>
      <c r="C1648" s="882">
        <v>5980</v>
      </c>
      <c r="D1648" s="882">
        <v>5000</v>
      </c>
      <c r="E1648" s="883">
        <f t="shared" si="80"/>
        <v>-980</v>
      </c>
    </row>
    <row r="1649" spans="1:5" x14ac:dyDescent="0.2">
      <c r="A1649" s="884" t="s">
        <v>85</v>
      </c>
      <c r="B1649" s="882">
        <v>68011.91</v>
      </c>
      <c r="C1649" s="882">
        <v>68013</v>
      </c>
      <c r="D1649" s="882">
        <v>104500</v>
      </c>
      <c r="E1649" s="883">
        <f t="shared" si="80"/>
        <v>36487</v>
      </c>
    </row>
    <row r="1650" spans="1:5" x14ac:dyDescent="0.2">
      <c r="A1650" s="884" t="s">
        <v>810</v>
      </c>
      <c r="B1650" s="882">
        <v>17156.73</v>
      </c>
      <c r="C1650" s="882">
        <v>17157</v>
      </c>
      <c r="D1650" s="882">
        <v>13000</v>
      </c>
      <c r="E1650" s="883">
        <f t="shared" si="80"/>
        <v>-4157</v>
      </c>
    </row>
    <row r="1651" spans="1:5" ht="15" x14ac:dyDescent="0.25">
      <c r="A1651" s="873" t="s">
        <v>811</v>
      </c>
      <c r="B1651" s="885">
        <f>B1650+B1649+B1648</f>
        <v>91147.05</v>
      </c>
      <c r="C1651" s="885">
        <f>C1650+C1649+C1648</f>
        <v>91150</v>
      </c>
      <c r="D1651" s="885">
        <f>D1650+D1649+D1648</f>
        <v>122500</v>
      </c>
      <c r="E1651" s="886">
        <f t="shared" si="80"/>
        <v>31350</v>
      </c>
    </row>
    <row r="1652" spans="1:5" x14ac:dyDescent="0.2">
      <c r="A1652" s="884" t="s">
        <v>87</v>
      </c>
      <c r="B1652" s="882">
        <v>0</v>
      </c>
      <c r="C1652" s="882">
        <v>0</v>
      </c>
      <c r="D1652" s="882">
        <v>4000</v>
      </c>
      <c r="E1652" s="883">
        <f t="shared" si="80"/>
        <v>4000</v>
      </c>
    </row>
    <row r="1653" spans="1:5" x14ac:dyDescent="0.2">
      <c r="A1653" s="884" t="s">
        <v>95</v>
      </c>
      <c r="B1653" s="882">
        <v>0</v>
      </c>
      <c r="C1653" s="882">
        <v>0</v>
      </c>
      <c r="D1653" s="882">
        <v>0</v>
      </c>
      <c r="E1653" s="883">
        <f t="shared" si="80"/>
        <v>0</v>
      </c>
    </row>
    <row r="1654" spans="1:5" x14ac:dyDescent="0.2">
      <c r="A1654" s="884" t="s">
        <v>188</v>
      </c>
      <c r="B1654" s="882">
        <v>0</v>
      </c>
      <c r="C1654" s="882">
        <v>0</v>
      </c>
      <c r="D1654" s="882">
        <v>0</v>
      </c>
      <c r="E1654" s="883">
        <f t="shared" si="80"/>
        <v>0</v>
      </c>
    </row>
    <row r="1655" spans="1:5" x14ac:dyDescent="0.2">
      <c r="A1655" s="884" t="s">
        <v>812</v>
      </c>
      <c r="B1655" s="882">
        <v>0</v>
      </c>
      <c r="C1655" s="882">
        <v>0</v>
      </c>
      <c r="D1655" s="882">
        <v>0</v>
      </c>
      <c r="E1655" s="883">
        <f t="shared" si="80"/>
        <v>0</v>
      </c>
    </row>
    <row r="1656" spans="1:5" ht="15" x14ac:dyDescent="0.25">
      <c r="A1656" s="873" t="s">
        <v>190</v>
      </c>
      <c r="B1656" s="885">
        <f>B1655+B1654+B1653+B1652</f>
        <v>0</v>
      </c>
      <c r="C1656" s="885">
        <f>C1655+C1654+C1653+C1652</f>
        <v>0</v>
      </c>
      <c r="D1656" s="885">
        <f>D1655+D1654+D1653+D1652</f>
        <v>4000</v>
      </c>
      <c r="E1656" s="886">
        <f t="shared" si="80"/>
        <v>4000</v>
      </c>
    </row>
    <row r="1657" spans="1:5" x14ac:dyDescent="0.2">
      <c r="A1657" s="884" t="s">
        <v>813</v>
      </c>
      <c r="B1657" s="882">
        <v>7428.1399999999994</v>
      </c>
      <c r="C1657" s="882">
        <v>7526</v>
      </c>
      <c r="D1657" s="882">
        <v>3000</v>
      </c>
      <c r="E1657" s="883">
        <f t="shared" si="80"/>
        <v>-4526</v>
      </c>
    </row>
    <row r="1658" spans="1:5" x14ac:dyDescent="0.2">
      <c r="A1658" s="884" t="s">
        <v>192</v>
      </c>
      <c r="B1658" s="882">
        <v>0</v>
      </c>
      <c r="C1658" s="882">
        <v>0</v>
      </c>
      <c r="D1658" s="882">
        <v>0</v>
      </c>
      <c r="E1658" s="883">
        <f t="shared" si="80"/>
        <v>0</v>
      </c>
    </row>
    <row r="1659" spans="1:5" x14ac:dyDescent="0.2">
      <c r="A1659" s="884" t="s">
        <v>193</v>
      </c>
      <c r="B1659" s="882">
        <v>0</v>
      </c>
      <c r="C1659" s="882">
        <v>0</v>
      </c>
      <c r="D1659" s="882">
        <v>0</v>
      </c>
      <c r="E1659" s="883">
        <f t="shared" si="80"/>
        <v>0</v>
      </c>
    </row>
    <row r="1660" spans="1:5" ht="15" x14ac:dyDescent="0.25">
      <c r="A1660" s="873" t="s">
        <v>814</v>
      </c>
      <c r="B1660" s="885">
        <f>B1659+B1658+B1657</f>
        <v>7428.1399999999994</v>
      </c>
      <c r="C1660" s="885">
        <f>C1659+C1658+C1657</f>
        <v>7526</v>
      </c>
      <c r="D1660" s="885">
        <f>D1659+D1658+D1657</f>
        <v>3000</v>
      </c>
      <c r="E1660" s="886">
        <f t="shared" si="80"/>
        <v>-4526</v>
      </c>
    </row>
    <row r="1661" spans="1:5" ht="15" x14ac:dyDescent="0.25">
      <c r="A1661" s="887" t="s">
        <v>270</v>
      </c>
      <c r="B1661" s="888">
        <f>B1660+B1656+B1651+B1647</f>
        <v>338232.33</v>
      </c>
      <c r="C1661" s="888">
        <f>C1660+C1656+C1651+C1647</f>
        <v>338334.28</v>
      </c>
      <c r="D1661" s="888">
        <f>D1660+D1656+D1651+D1647</f>
        <v>418225</v>
      </c>
      <c r="E1661" s="889">
        <f t="shared" si="80"/>
        <v>79890.719999999972</v>
      </c>
    </row>
    <row r="1662" spans="1:5" ht="15" x14ac:dyDescent="0.25">
      <c r="A1662" s="873" t="s">
        <v>971</v>
      </c>
      <c r="B1662" s="870" t="s">
        <v>571</v>
      </c>
      <c r="C1662" s="870" t="s">
        <v>203</v>
      </c>
      <c r="D1662" s="870" t="s">
        <v>203</v>
      </c>
      <c r="E1662" s="872" t="s">
        <v>805</v>
      </c>
    </row>
    <row r="1663" spans="1:5" ht="15" x14ac:dyDescent="0.25">
      <c r="A1663" s="873" t="s">
        <v>972</v>
      </c>
      <c r="B1663" s="870" t="s">
        <v>543</v>
      </c>
      <c r="C1663" s="870" t="s">
        <v>543</v>
      </c>
      <c r="D1663" s="871" t="s">
        <v>565</v>
      </c>
      <c r="E1663" s="872" t="s">
        <v>543</v>
      </c>
    </row>
    <row r="1664" spans="1:5" ht="15" x14ac:dyDescent="0.25">
      <c r="A1664" s="890"/>
      <c r="B1664" s="891"/>
      <c r="C1664" s="877"/>
      <c r="D1664" s="877"/>
      <c r="E1664" s="875"/>
    </row>
    <row r="1665" spans="1:5" x14ac:dyDescent="0.2">
      <c r="A1665" s="884" t="s">
        <v>807</v>
      </c>
      <c r="B1665" s="882">
        <v>214302.35</v>
      </c>
      <c r="C1665" s="882">
        <v>223986.54</v>
      </c>
      <c r="D1665" s="882">
        <v>254394</v>
      </c>
      <c r="E1665" s="883">
        <f t="shared" ref="E1665:E1682" si="81">D1665-C1665</f>
        <v>30407.459999999992</v>
      </c>
    </row>
    <row r="1666" spans="1:5" x14ac:dyDescent="0.2">
      <c r="A1666" s="884" t="s">
        <v>808</v>
      </c>
      <c r="B1666" s="882">
        <v>0</v>
      </c>
      <c r="C1666" s="882">
        <v>0</v>
      </c>
      <c r="D1666" s="882">
        <v>0</v>
      </c>
      <c r="E1666" s="883">
        <f t="shared" si="81"/>
        <v>0</v>
      </c>
    </row>
    <row r="1667" spans="1:5" x14ac:dyDescent="0.2">
      <c r="A1667" s="884" t="s">
        <v>809</v>
      </c>
      <c r="B1667" s="882">
        <v>81319.399999999994</v>
      </c>
      <c r="C1667" s="882">
        <v>81319.62</v>
      </c>
      <c r="D1667" s="882">
        <v>77771</v>
      </c>
      <c r="E1667" s="883">
        <f t="shared" si="81"/>
        <v>-3548.6199999999953</v>
      </c>
    </row>
    <row r="1668" spans="1:5" ht="15" x14ac:dyDescent="0.25">
      <c r="A1668" s="873" t="s">
        <v>181</v>
      </c>
      <c r="B1668" s="885">
        <f>B1667+B1666+B1665</f>
        <v>295621.75</v>
      </c>
      <c r="C1668" s="885">
        <f>C1667+C1666+C1665</f>
        <v>305306.16000000003</v>
      </c>
      <c r="D1668" s="885">
        <f>D1667+D1666+D1665</f>
        <v>332165</v>
      </c>
      <c r="E1668" s="886">
        <f t="shared" si="81"/>
        <v>26858.839999999967</v>
      </c>
    </row>
    <row r="1669" spans="1:5" x14ac:dyDescent="0.2">
      <c r="A1669" s="884" t="s">
        <v>84</v>
      </c>
      <c r="B1669" s="882">
        <v>14091.380000000001</v>
      </c>
      <c r="C1669" s="882">
        <v>15227</v>
      </c>
      <c r="D1669" s="882">
        <v>12000</v>
      </c>
      <c r="E1669" s="883">
        <f t="shared" si="81"/>
        <v>-3227</v>
      </c>
    </row>
    <row r="1670" spans="1:5" x14ac:dyDescent="0.2">
      <c r="A1670" s="884" t="s">
        <v>85</v>
      </c>
      <c r="B1670" s="882">
        <v>43808.1</v>
      </c>
      <c r="C1670" s="882">
        <v>43854</v>
      </c>
      <c r="D1670" s="882">
        <v>46000</v>
      </c>
      <c r="E1670" s="883">
        <f t="shared" si="81"/>
        <v>2146</v>
      </c>
    </row>
    <row r="1671" spans="1:5" x14ac:dyDescent="0.2">
      <c r="A1671" s="884" t="s">
        <v>810</v>
      </c>
      <c r="B1671" s="882">
        <v>2804</v>
      </c>
      <c r="C1671" s="882">
        <v>2804</v>
      </c>
      <c r="D1671" s="882">
        <v>5000</v>
      </c>
      <c r="E1671" s="883">
        <f t="shared" si="81"/>
        <v>2196</v>
      </c>
    </row>
    <row r="1672" spans="1:5" ht="15" x14ac:dyDescent="0.25">
      <c r="A1672" s="873" t="s">
        <v>811</v>
      </c>
      <c r="B1672" s="885">
        <f>B1671+B1670+B1669</f>
        <v>60703.479999999996</v>
      </c>
      <c r="C1672" s="885">
        <f>C1671+C1670+C1669</f>
        <v>61885</v>
      </c>
      <c r="D1672" s="885">
        <f>D1671+D1670+D1669</f>
        <v>63000</v>
      </c>
      <c r="E1672" s="886">
        <f t="shared" si="81"/>
        <v>1115</v>
      </c>
    </row>
    <row r="1673" spans="1:5" x14ac:dyDescent="0.2">
      <c r="A1673" s="884" t="s">
        <v>87</v>
      </c>
      <c r="B1673" s="882">
        <v>1613.9</v>
      </c>
      <c r="C1673" s="882">
        <v>1650</v>
      </c>
      <c r="D1673" s="882">
        <v>1700</v>
      </c>
      <c r="E1673" s="883">
        <f t="shared" si="81"/>
        <v>50</v>
      </c>
    </row>
    <row r="1674" spans="1:5" x14ac:dyDescent="0.2">
      <c r="A1674" s="884" t="s">
        <v>95</v>
      </c>
      <c r="B1674" s="882">
        <v>0</v>
      </c>
      <c r="C1674" s="882">
        <v>0</v>
      </c>
      <c r="D1674" s="882">
        <v>0</v>
      </c>
      <c r="E1674" s="883">
        <f t="shared" si="81"/>
        <v>0</v>
      </c>
    </row>
    <row r="1675" spans="1:5" x14ac:dyDescent="0.2">
      <c r="A1675" s="884" t="s">
        <v>188</v>
      </c>
      <c r="B1675" s="882">
        <v>0</v>
      </c>
      <c r="C1675" s="882">
        <v>0</v>
      </c>
      <c r="D1675" s="882">
        <v>0</v>
      </c>
      <c r="E1675" s="883">
        <f t="shared" si="81"/>
        <v>0</v>
      </c>
    </row>
    <row r="1676" spans="1:5" x14ac:dyDescent="0.2">
      <c r="A1676" s="884" t="s">
        <v>812</v>
      </c>
      <c r="B1676" s="882">
        <v>0</v>
      </c>
      <c r="C1676" s="882">
        <v>0</v>
      </c>
      <c r="D1676" s="882">
        <v>0</v>
      </c>
      <c r="E1676" s="883">
        <f t="shared" si="81"/>
        <v>0</v>
      </c>
    </row>
    <row r="1677" spans="1:5" ht="15" x14ac:dyDescent="0.25">
      <c r="A1677" s="873" t="s">
        <v>190</v>
      </c>
      <c r="B1677" s="885">
        <f>B1676+B1675+B1674+B1673</f>
        <v>1613.9</v>
      </c>
      <c r="C1677" s="885">
        <f>C1676+C1675+C1674+C1673</f>
        <v>1650</v>
      </c>
      <c r="D1677" s="885">
        <f>D1676+D1675+D1674+D1673</f>
        <v>1700</v>
      </c>
      <c r="E1677" s="886">
        <f t="shared" si="81"/>
        <v>50</v>
      </c>
    </row>
    <row r="1678" spans="1:5" x14ac:dyDescent="0.2">
      <c r="A1678" s="884" t="s">
        <v>813</v>
      </c>
      <c r="B1678" s="882">
        <v>0</v>
      </c>
      <c r="C1678" s="882">
        <v>0</v>
      </c>
      <c r="D1678" s="882">
        <v>0</v>
      </c>
      <c r="E1678" s="883">
        <f t="shared" si="81"/>
        <v>0</v>
      </c>
    </row>
    <row r="1679" spans="1:5" x14ac:dyDescent="0.2">
      <c r="A1679" s="884" t="s">
        <v>192</v>
      </c>
      <c r="B1679" s="882">
        <v>0</v>
      </c>
      <c r="C1679" s="882">
        <v>0</v>
      </c>
      <c r="D1679" s="882">
        <v>0</v>
      </c>
      <c r="E1679" s="883">
        <f t="shared" si="81"/>
        <v>0</v>
      </c>
    </row>
    <row r="1680" spans="1:5" x14ac:dyDescent="0.2">
      <c r="A1680" s="884" t="s">
        <v>193</v>
      </c>
      <c r="B1680" s="882">
        <v>0</v>
      </c>
      <c r="C1680" s="882">
        <v>0</v>
      </c>
      <c r="D1680" s="882">
        <v>0</v>
      </c>
      <c r="E1680" s="883">
        <f t="shared" si="81"/>
        <v>0</v>
      </c>
    </row>
    <row r="1681" spans="1:5" ht="15" x14ac:dyDescent="0.25">
      <c r="A1681" s="873" t="s">
        <v>814</v>
      </c>
      <c r="B1681" s="885">
        <f>B1680+B1679+B1678</f>
        <v>0</v>
      </c>
      <c r="C1681" s="885">
        <f>C1680+C1679+C1678</f>
        <v>0</v>
      </c>
      <c r="D1681" s="885">
        <f>D1680+D1679+D1678</f>
        <v>0</v>
      </c>
      <c r="E1681" s="886">
        <f t="shared" si="81"/>
        <v>0</v>
      </c>
    </row>
    <row r="1682" spans="1:5" ht="15" x14ac:dyDescent="0.25">
      <c r="A1682" s="887" t="s">
        <v>270</v>
      </c>
      <c r="B1682" s="888">
        <f>B1681+B1677+B1672+B1668</f>
        <v>357939.13</v>
      </c>
      <c r="C1682" s="888">
        <f>C1681+C1677+C1672+C1668</f>
        <v>368841.16000000003</v>
      </c>
      <c r="D1682" s="888">
        <f>D1681+D1677+D1672+D1668</f>
        <v>396865</v>
      </c>
      <c r="E1682" s="889">
        <f t="shared" si="81"/>
        <v>28023.839999999967</v>
      </c>
    </row>
    <row r="1683" spans="1:5" ht="15" x14ac:dyDescent="0.25">
      <c r="A1683" s="873" t="s">
        <v>973</v>
      </c>
      <c r="B1683" s="870" t="s">
        <v>571</v>
      </c>
      <c r="C1683" s="870" t="s">
        <v>203</v>
      </c>
      <c r="D1683" s="870" t="s">
        <v>203</v>
      </c>
      <c r="E1683" s="872" t="s">
        <v>805</v>
      </c>
    </row>
    <row r="1684" spans="1:5" ht="15" x14ac:dyDescent="0.25">
      <c r="A1684" s="873" t="s">
        <v>974</v>
      </c>
      <c r="B1684" s="870" t="s">
        <v>543</v>
      </c>
      <c r="C1684" s="870" t="s">
        <v>543</v>
      </c>
      <c r="D1684" s="871" t="s">
        <v>565</v>
      </c>
      <c r="E1684" s="872" t="s">
        <v>543</v>
      </c>
    </row>
    <row r="1685" spans="1:5" ht="15" x14ac:dyDescent="0.25">
      <c r="A1685" s="890"/>
      <c r="B1685" s="891"/>
      <c r="C1685" s="877"/>
      <c r="D1685" s="877"/>
      <c r="E1685" s="875"/>
    </row>
    <row r="1686" spans="1:5" x14ac:dyDescent="0.2">
      <c r="A1686" s="884" t="s">
        <v>807</v>
      </c>
      <c r="B1686" s="882">
        <v>0</v>
      </c>
      <c r="C1686" s="882">
        <v>0</v>
      </c>
      <c r="D1686" s="882">
        <v>0</v>
      </c>
      <c r="E1686" s="883">
        <f t="shared" ref="E1686:E1703" si="82">D1686-C1686</f>
        <v>0</v>
      </c>
    </row>
    <row r="1687" spans="1:5" x14ac:dyDescent="0.2">
      <c r="A1687" s="884" t="s">
        <v>808</v>
      </c>
      <c r="B1687" s="882">
        <v>0</v>
      </c>
      <c r="C1687" s="882">
        <v>0</v>
      </c>
      <c r="D1687" s="882">
        <v>0</v>
      </c>
      <c r="E1687" s="883">
        <f t="shared" si="82"/>
        <v>0</v>
      </c>
    </row>
    <row r="1688" spans="1:5" x14ac:dyDescent="0.2">
      <c r="A1688" s="884" t="s">
        <v>809</v>
      </c>
      <c r="B1688" s="882">
        <v>0</v>
      </c>
      <c r="C1688" s="882">
        <v>0</v>
      </c>
      <c r="D1688" s="882">
        <v>0</v>
      </c>
      <c r="E1688" s="883">
        <f t="shared" si="82"/>
        <v>0</v>
      </c>
    </row>
    <row r="1689" spans="1:5" ht="15" x14ac:dyDescent="0.25">
      <c r="A1689" s="873" t="s">
        <v>181</v>
      </c>
      <c r="B1689" s="885">
        <f>B1688+B1687+B1686</f>
        <v>0</v>
      </c>
      <c r="C1689" s="885">
        <f>C1688+C1687+C1686</f>
        <v>0</v>
      </c>
      <c r="D1689" s="885">
        <f>D1688+D1687+D1686</f>
        <v>0</v>
      </c>
      <c r="E1689" s="886">
        <f t="shared" si="82"/>
        <v>0</v>
      </c>
    </row>
    <row r="1690" spans="1:5" x14ac:dyDescent="0.2">
      <c r="A1690" s="884" t="s">
        <v>84</v>
      </c>
      <c r="B1690" s="882">
        <v>2769.61</v>
      </c>
      <c r="C1690" s="882">
        <v>2771</v>
      </c>
      <c r="D1690" s="882">
        <v>0</v>
      </c>
      <c r="E1690" s="883">
        <f t="shared" si="82"/>
        <v>-2771</v>
      </c>
    </row>
    <row r="1691" spans="1:5" x14ac:dyDescent="0.2">
      <c r="A1691" s="884" t="s">
        <v>85</v>
      </c>
      <c r="B1691" s="882">
        <v>17395.93</v>
      </c>
      <c r="C1691" s="882">
        <v>17396</v>
      </c>
      <c r="D1691" s="882">
        <v>12000</v>
      </c>
      <c r="E1691" s="883">
        <f t="shared" si="82"/>
        <v>-5396</v>
      </c>
    </row>
    <row r="1692" spans="1:5" x14ac:dyDescent="0.2">
      <c r="A1692" s="884" t="s">
        <v>810</v>
      </c>
      <c r="B1692" s="882">
        <v>534.74</v>
      </c>
      <c r="C1692" s="882">
        <v>535</v>
      </c>
      <c r="D1692" s="882">
        <v>500</v>
      </c>
      <c r="E1692" s="883">
        <f t="shared" si="82"/>
        <v>-35</v>
      </c>
    </row>
    <row r="1693" spans="1:5" ht="15" x14ac:dyDescent="0.25">
      <c r="A1693" s="873" t="s">
        <v>811</v>
      </c>
      <c r="B1693" s="885">
        <f>B1692+B1691+B1690</f>
        <v>20700.280000000002</v>
      </c>
      <c r="C1693" s="885">
        <f>C1692+C1691+C1690</f>
        <v>20702</v>
      </c>
      <c r="D1693" s="885">
        <f>D1692+D1691+D1690</f>
        <v>12500</v>
      </c>
      <c r="E1693" s="886">
        <f t="shared" si="82"/>
        <v>-8202</v>
      </c>
    </row>
    <row r="1694" spans="1:5" x14ac:dyDescent="0.2">
      <c r="A1694" s="884" t="s">
        <v>87</v>
      </c>
      <c r="B1694" s="882">
        <v>0</v>
      </c>
      <c r="C1694" s="882">
        <v>0</v>
      </c>
      <c r="D1694" s="882">
        <v>0</v>
      </c>
      <c r="E1694" s="883">
        <f t="shared" si="82"/>
        <v>0</v>
      </c>
    </row>
    <row r="1695" spans="1:5" x14ac:dyDescent="0.2">
      <c r="A1695" s="884" t="s">
        <v>95</v>
      </c>
      <c r="B1695" s="882">
        <v>0</v>
      </c>
      <c r="C1695" s="882">
        <v>0</v>
      </c>
      <c r="D1695" s="882">
        <v>0</v>
      </c>
      <c r="E1695" s="883">
        <f t="shared" si="82"/>
        <v>0</v>
      </c>
    </row>
    <row r="1696" spans="1:5" x14ac:dyDescent="0.2">
      <c r="A1696" s="884" t="s">
        <v>188</v>
      </c>
      <c r="B1696" s="882">
        <v>0</v>
      </c>
      <c r="C1696" s="882">
        <v>0</v>
      </c>
      <c r="D1696" s="882">
        <v>0</v>
      </c>
      <c r="E1696" s="883">
        <f t="shared" si="82"/>
        <v>0</v>
      </c>
    </row>
    <row r="1697" spans="1:5" x14ac:dyDescent="0.2">
      <c r="A1697" s="884" t="s">
        <v>812</v>
      </c>
      <c r="B1697" s="882">
        <v>0</v>
      </c>
      <c r="C1697" s="882">
        <v>0</v>
      </c>
      <c r="D1697" s="882">
        <v>0</v>
      </c>
      <c r="E1697" s="883">
        <f t="shared" si="82"/>
        <v>0</v>
      </c>
    </row>
    <row r="1698" spans="1:5" ht="15" x14ac:dyDescent="0.25">
      <c r="A1698" s="873" t="s">
        <v>190</v>
      </c>
      <c r="B1698" s="885">
        <f>B1697+B1696+B1695+B1694</f>
        <v>0</v>
      </c>
      <c r="C1698" s="885">
        <f>C1697+C1696+C1695+C1694</f>
        <v>0</v>
      </c>
      <c r="D1698" s="885">
        <f>D1697+D1696+D1695+D1694</f>
        <v>0</v>
      </c>
      <c r="E1698" s="886">
        <f t="shared" si="82"/>
        <v>0</v>
      </c>
    </row>
    <row r="1699" spans="1:5" x14ac:dyDescent="0.2">
      <c r="A1699" s="884" t="s">
        <v>813</v>
      </c>
      <c r="B1699" s="882">
        <v>0</v>
      </c>
      <c r="C1699" s="882">
        <v>0</v>
      </c>
      <c r="D1699" s="882">
        <v>5000</v>
      </c>
      <c r="E1699" s="883">
        <f t="shared" si="82"/>
        <v>5000</v>
      </c>
    </row>
    <row r="1700" spans="1:5" x14ac:dyDescent="0.2">
      <c r="A1700" s="884" t="s">
        <v>192</v>
      </c>
      <c r="B1700" s="882">
        <v>0</v>
      </c>
      <c r="C1700" s="882">
        <v>0</v>
      </c>
      <c r="D1700" s="882">
        <v>0</v>
      </c>
      <c r="E1700" s="883">
        <f t="shared" si="82"/>
        <v>0</v>
      </c>
    </row>
    <row r="1701" spans="1:5" x14ac:dyDescent="0.2">
      <c r="A1701" s="884" t="s">
        <v>193</v>
      </c>
      <c r="B1701" s="882">
        <v>0</v>
      </c>
      <c r="C1701" s="882">
        <v>0</v>
      </c>
      <c r="D1701" s="882">
        <v>0</v>
      </c>
      <c r="E1701" s="883">
        <f t="shared" si="82"/>
        <v>0</v>
      </c>
    </row>
    <row r="1702" spans="1:5" ht="15" x14ac:dyDescent="0.25">
      <c r="A1702" s="873" t="s">
        <v>814</v>
      </c>
      <c r="B1702" s="885">
        <f>B1701+B1700+B1699</f>
        <v>0</v>
      </c>
      <c r="C1702" s="885">
        <f>C1701+C1700+C1699</f>
        <v>0</v>
      </c>
      <c r="D1702" s="885">
        <f>D1701+D1700+D1699</f>
        <v>5000</v>
      </c>
      <c r="E1702" s="886">
        <f t="shared" si="82"/>
        <v>5000</v>
      </c>
    </row>
    <row r="1703" spans="1:5" ht="15" x14ac:dyDescent="0.25">
      <c r="A1703" s="887" t="s">
        <v>270</v>
      </c>
      <c r="B1703" s="888">
        <f>B1702+B1698+B1693+B1689</f>
        <v>20700.280000000002</v>
      </c>
      <c r="C1703" s="888">
        <f>C1702+C1698+C1693+C1689</f>
        <v>20702</v>
      </c>
      <c r="D1703" s="888">
        <f>D1702+D1698+D1693+D1689</f>
        <v>17500</v>
      </c>
      <c r="E1703" s="889">
        <f t="shared" si="82"/>
        <v>-3202</v>
      </c>
    </row>
    <row r="1704" spans="1:5" ht="15" x14ac:dyDescent="0.25">
      <c r="A1704" s="873" t="s">
        <v>975</v>
      </c>
      <c r="B1704" s="870" t="s">
        <v>571</v>
      </c>
      <c r="C1704" s="870" t="s">
        <v>203</v>
      </c>
      <c r="D1704" s="870" t="s">
        <v>203</v>
      </c>
      <c r="E1704" s="872" t="s">
        <v>805</v>
      </c>
    </row>
    <row r="1705" spans="1:5" ht="15" x14ac:dyDescent="0.25">
      <c r="A1705" s="873" t="s">
        <v>976</v>
      </c>
      <c r="B1705" s="870" t="s">
        <v>543</v>
      </c>
      <c r="C1705" s="870" t="s">
        <v>543</v>
      </c>
      <c r="D1705" s="871" t="s">
        <v>565</v>
      </c>
      <c r="E1705" s="872" t="s">
        <v>543</v>
      </c>
    </row>
    <row r="1706" spans="1:5" ht="15" x14ac:dyDescent="0.25">
      <c r="A1706" s="890"/>
      <c r="B1706" s="891"/>
      <c r="C1706" s="877"/>
      <c r="D1706" s="877"/>
      <c r="E1706" s="875"/>
    </row>
    <row r="1707" spans="1:5" x14ac:dyDescent="0.2">
      <c r="A1707" s="884" t="s">
        <v>807</v>
      </c>
      <c r="B1707" s="882">
        <v>96670.49</v>
      </c>
      <c r="C1707" s="882">
        <v>96671</v>
      </c>
      <c r="D1707" s="882">
        <v>88866</v>
      </c>
      <c r="E1707" s="883">
        <f t="shared" ref="E1707:E1724" si="83">D1707-C1707</f>
        <v>-7805</v>
      </c>
    </row>
    <row r="1708" spans="1:5" x14ac:dyDescent="0.2">
      <c r="A1708" s="884" t="s">
        <v>808</v>
      </c>
      <c r="B1708" s="882">
        <v>0</v>
      </c>
      <c r="C1708" s="882">
        <v>0</v>
      </c>
      <c r="D1708" s="882">
        <v>0</v>
      </c>
      <c r="E1708" s="883">
        <f t="shared" si="83"/>
        <v>0</v>
      </c>
    </row>
    <row r="1709" spans="1:5" x14ac:dyDescent="0.2">
      <c r="A1709" s="884" t="s">
        <v>809</v>
      </c>
      <c r="B1709" s="882">
        <v>32088.07</v>
      </c>
      <c r="C1709" s="882">
        <v>32088.51</v>
      </c>
      <c r="D1709" s="882">
        <v>29563</v>
      </c>
      <c r="E1709" s="883">
        <f t="shared" si="83"/>
        <v>-2525.5099999999984</v>
      </c>
    </row>
    <row r="1710" spans="1:5" ht="15" x14ac:dyDescent="0.25">
      <c r="A1710" s="873" t="s">
        <v>181</v>
      </c>
      <c r="B1710" s="885">
        <f>B1709+B1708+B1707</f>
        <v>128758.56</v>
      </c>
      <c r="C1710" s="885">
        <f>C1709+C1708+C1707</f>
        <v>128759.51</v>
      </c>
      <c r="D1710" s="885">
        <f>D1709+D1708+D1707</f>
        <v>118429</v>
      </c>
      <c r="E1710" s="886">
        <f t="shared" si="83"/>
        <v>-10330.509999999995</v>
      </c>
    </row>
    <row r="1711" spans="1:5" x14ac:dyDescent="0.2">
      <c r="A1711" s="884" t="s">
        <v>84</v>
      </c>
      <c r="B1711" s="882">
        <v>3685.1099999999997</v>
      </c>
      <c r="C1711" s="882">
        <v>3686</v>
      </c>
      <c r="D1711" s="882">
        <v>4000</v>
      </c>
      <c r="E1711" s="883">
        <f t="shared" si="83"/>
        <v>314</v>
      </c>
    </row>
    <row r="1712" spans="1:5" x14ac:dyDescent="0.2">
      <c r="A1712" s="884" t="s">
        <v>85</v>
      </c>
      <c r="B1712" s="882">
        <v>3912.84</v>
      </c>
      <c r="C1712" s="882">
        <v>3913</v>
      </c>
      <c r="D1712" s="882">
        <v>4000</v>
      </c>
      <c r="E1712" s="883">
        <f t="shared" si="83"/>
        <v>87</v>
      </c>
    </row>
    <row r="1713" spans="1:5" x14ac:dyDescent="0.2">
      <c r="A1713" s="884" t="s">
        <v>810</v>
      </c>
      <c r="B1713" s="882">
        <v>292.08999999999997</v>
      </c>
      <c r="C1713" s="882">
        <v>692</v>
      </c>
      <c r="D1713" s="882">
        <v>500</v>
      </c>
      <c r="E1713" s="883">
        <f t="shared" si="83"/>
        <v>-192</v>
      </c>
    </row>
    <row r="1714" spans="1:5" ht="15" x14ac:dyDescent="0.25">
      <c r="A1714" s="873" t="s">
        <v>811</v>
      </c>
      <c r="B1714" s="885">
        <f>B1713+B1712+B1711</f>
        <v>7890.04</v>
      </c>
      <c r="C1714" s="885">
        <f>C1713+C1712+C1711</f>
        <v>8291</v>
      </c>
      <c r="D1714" s="885">
        <f>D1713+D1712+D1711</f>
        <v>8500</v>
      </c>
      <c r="E1714" s="886">
        <f t="shared" si="83"/>
        <v>209</v>
      </c>
    </row>
    <row r="1715" spans="1:5" x14ac:dyDescent="0.2">
      <c r="A1715" s="884" t="s">
        <v>87</v>
      </c>
      <c r="B1715" s="882">
        <v>0</v>
      </c>
      <c r="C1715" s="882">
        <v>0</v>
      </c>
      <c r="D1715" s="882">
        <v>0</v>
      </c>
      <c r="E1715" s="883">
        <f t="shared" si="83"/>
        <v>0</v>
      </c>
    </row>
    <row r="1716" spans="1:5" x14ac:dyDescent="0.2">
      <c r="A1716" s="884" t="s">
        <v>95</v>
      </c>
      <c r="B1716" s="882">
        <v>0</v>
      </c>
      <c r="C1716" s="882">
        <v>0</v>
      </c>
      <c r="D1716" s="882">
        <v>0</v>
      </c>
      <c r="E1716" s="883">
        <f t="shared" si="83"/>
        <v>0</v>
      </c>
    </row>
    <row r="1717" spans="1:5" x14ac:dyDescent="0.2">
      <c r="A1717" s="884" t="s">
        <v>188</v>
      </c>
      <c r="B1717" s="882">
        <v>0</v>
      </c>
      <c r="C1717" s="882">
        <v>0</v>
      </c>
      <c r="D1717" s="882">
        <v>0</v>
      </c>
      <c r="E1717" s="883">
        <f t="shared" si="83"/>
        <v>0</v>
      </c>
    </row>
    <row r="1718" spans="1:5" x14ac:dyDescent="0.2">
      <c r="A1718" s="884" t="s">
        <v>812</v>
      </c>
      <c r="B1718" s="882">
        <v>0</v>
      </c>
      <c r="C1718" s="882">
        <v>0</v>
      </c>
      <c r="D1718" s="882">
        <v>0</v>
      </c>
      <c r="E1718" s="883">
        <f t="shared" si="83"/>
        <v>0</v>
      </c>
    </row>
    <row r="1719" spans="1:5" ht="15" x14ac:dyDescent="0.25">
      <c r="A1719" s="873" t="s">
        <v>190</v>
      </c>
      <c r="B1719" s="885">
        <f>B1718+B1717+B1716+B1715</f>
        <v>0</v>
      </c>
      <c r="C1719" s="885">
        <f>C1718+C1717+C1716+C1715</f>
        <v>0</v>
      </c>
      <c r="D1719" s="885">
        <f>D1718+D1717+D1716+D1715</f>
        <v>0</v>
      </c>
      <c r="E1719" s="886">
        <f t="shared" si="83"/>
        <v>0</v>
      </c>
    </row>
    <row r="1720" spans="1:5" x14ac:dyDescent="0.2">
      <c r="A1720" s="884" t="s">
        <v>813</v>
      </c>
      <c r="B1720" s="882">
        <v>0</v>
      </c>
      <c r="C1720" s="882">
        <v>0</v>
      </c>
      <c r="D1720" s="882">
        <v>0</v>
      </c>
      <c r="E1720" s="883">
        <f t="shared" si="83"/>
        <v>0</v>
      </c>
    </row>
    <row r="1721" spans="1:5" x14ac:dyDescent="0.2">
      <c r="A1721" s="884" t="s">
        <v>192</v>
      </c>
      <c r="B1721" s="882">
        <v>0</v>
      </c>
      <c r="C1721" s="882">
        <v>0</v>
      </c>
      <c r="D1721" s="882">
        <v>0</v>
      </c>
      <c r="E1721" s="883">
        <f t="shared" si="83"/>
        <v>0</v>
      </c>
    </row>
    <row r="1722" spans="1:5" x14ac:dyDescent="0.2">
      <c r="A1722" s="884" t="s">
        <v>193</v>
      </c>
      <c r="B1722" s="882">
        <v>0</v>
      </c>
      <c r="C1722" s="882">
        <v>0</v>
      </c>
      <c r="D1722" s="882">
        <v>0</v>
      </c>
      <c r="E1722" s="883">
        <f t="shared" si="83"/>
        <v>0</v>
      </c>
    </row>
    <row r="1723" spans="1:5" ht="15" x14ac:dyDescent="0.25">
      <c r="A1723" s="873" t="s">
        <v>814</v>
      </c>
      <c r="B1723" s="885">
        <f>B1722+B1721+B1720</f>
        <v>0</v>
      </c>
      <c r="C1723" s="885">
        <f>C1722+C1721+C1720</f>
        <v>0</v>
      </c>
      <c r="D1723" s="885">
        <f>D1722+D1721+D1720</f>
        <v>0</v>
      </c>
      <c r="E1723" s="886">
        <f t="shared" si="83"/>
        <v>0</v>
      </c>
    </row>
    <row r="1724" spans="1:5" ht="15" x14ac:dyDescent="0.25">
      <c r="A1724" s="887" t="s">
        <v>270</v>
      </c>
      <c r="B1724" s="888">
        <f>B1723+B1719+B1714+B1710</f>
        <v>136648.6</v>
      </c>
      <c r="C1724" s="888">
        <f>C1723+C1719+C1714+C1710</f>
        <v>137050.51</v>
      </c>
      <c r="D1724" s="888">
        <f>D1723+D1719+D1714+D1710</f>
        <v>126929</v>
      </c>
      <c r="E1724" s="889">
        <f t="shared" si="83"/>
        <v>-10121.510000000009</v>
      </c>
    </row>
    <row r="1725" spans="1:5" ht="15" x14ac:dyDescent="0.25">
      <c r="A1725" s="873" t="s">
        <v>977</v>
      </c>
      <c r="B1725" s="870" t="s">
        <v>571</v>
      </c>
      <c r="C1725" s="870" t="s">
        <v>203</v>
      </c>
      <c r="D1725" s="870" t="s">
        <v>203</v>
      </c>
      <c r="E1725" s="872" t="s">
        <v>805</v>
      </c>
    </row>
    <row r="1726" spans="1:5" ht="15" x14ac:dyDescent="0.25">
      <c r="A1726" s="873" t="s">
        <v>978</v>
      </c>
      <c r="B1726" s="870" t="s">
        <v>543</v>
      </c>
      <c r="C1726" s="870" t="s">
        <v>543</v>
      </c>
      <c r="D1726" s="871" t="s">
        <v>565</v>
      </c>
      <c r="E1726" s="872" t="s">
        <v>543</v>
      </c>
    </row>
    <row r="1727" spans="1:5" ht="15" x14ac:dyDescent="0.25">
      <c r="A1727" s="890"/>
      <c r="B1727" s="891"/>
      <c r="C1727" s="877"/>
      <c r="D1727" s="877"/>
      <c r="E1727" s="875"/>
    </row>
    <row r="1728" spans="1:5" x14ac:dyDescent="0.2">
      <c r="A1728" s="884" t="s">
        <v>807</v>
      </c>
      <c r="B1728" s="882">
        <v>0</v>
      </c>
      <c r="C1728" s="882">
        <v>0</v>
      </c>
      <c r="D1728" s="882">
        <v>0</v>
      </c>
      <c r="E1728" s="883">
        <f t="shared" ref="E1728:E1745" si="84">D1728-C1728</f>
        <v>0</v>
      </c>
    </row>
    <row r="1729" spans="1:5" x14ac:dyDescent="0.2">
      <c r="A1729" s="884" t="s">
        <v>808</v>
      </c>
      <c r="B1729" s="882">
        <v>0</v>
      </c>
      <c r="C1729" s="882">
        <v>0</v>
      </c>
      <c r="D1729" s="882">
        <v>0</v>
      </c>
      <c r="E1729" s="883">
        <f t="shared" si="84"/>
        <v>0</v>
      </c>
    </row>
    <row r="1730" spans="1:5" x14ac:dyDescent="0.2">
      <c r="A1730" s="884" t="s">
        <v>809</v>
      </c>
      <c r="B1730" s="882">
        <v>0</v>
      </c>
      <c r="C1730" s="882">
        <v>0</v>
      </c>
      <c r="D1730" s="882">
        <v>0</v>
      </c>
      <c r="E1730" s="883">
        <f t="shared" si="84"/>
        <v>0</v>
      </c>
    </row>
    <row r="1731" spans="1:5" ht="15" x14ac:dyDescent="0.25">
      <c r="A1731" s="873" t="s">
        <v>181</v>
      </c>
      <c r="B1731" s="885">
        <f>B1730+B1729+B1728</f>
        <v>0</v>
      </c>
      <c r="C1731" s="885">
        <f>C1730+C1729+C1728</f>
        <v>0</v>
      </c>
      <c r="D1731" s="885">
        <f>D1730+D1729+D1728</f>
        <v>0</v>
      </c>
      <c r="E1731" s="886">
        <f t="shared" si="84"/>
        <v>0</v>
      </c>
    </row>
    <row r="1732" spans="1:5" x14ac:dyDescent="0.2">
      <c r="A1732" s="884" t="s">
        <v>84</v>
      </c>
      <c r="B1732" s="882">
        <v>2421</v>
      </c>
      <c r="C1732" s="882">
        <v>2450</v>
      </c>
      <c r="D1732" s="882">
        <v>2450</v>
      </c>
      <c r="E1732" s="883">
        <f t="shared" si="84"/>
        <v>0</v>
      </c>
    </row>
    <row r="1733" spans="1:5" x14ac:dyDescent="0.2">
      <c r="A1733" s="884" t="s">
        <v>85</v>
      </c>
      <c r="B1733" s="882">
        <v>760</v>
      </c>
      <c r="C1733" s="882">
        <v>1209</v>
      </c>
      <c r="D1733" s="882">
        <v>1500</v>
      </c>
      <c r="E1733" s="883">
        <f t="shared" si="84"/>
        <v>291</v>
      </c>
    </row>
    <row r="1734" spans="1:5" x14ac:dyDescent="0.2">
      <c r="A1734" s="884" t="s">
        <v>810</v>
      </c>
      <c r="B1734" s="882">
        <v>222.95</v>
      </c>
      <c r="C1734" s="882">
        <v>2050</v>
      </c>
      <c r="D1734" s="882">
        <v>2050</v>
      </c>
      <c r="E1734" s="883">
        <f t="shared" si="84"/>
        <v>0</v>
      </c>
    </row>
    <row r="1735" spans="1:5" ht="15" x14ac:dyDescent="0.25">
      <c r="A1735" s="873" t="s">
        <v>811</v>
      </c>
      <c r="B1735" s="885">
        <f>B1734+B1733+B1732</f>
        <v>3403.95</v>
      </c>
      <c r="C1735" s="885">
        <f>C1734+C1733+C1732</f>
        <v>5709</v>
      </c>
      <c r="D1735" s="885">
        <f>D1734+D1733+D1732</f>
        <v>6000</v>
      </c>
      <c r="E1735" s="886">
        <f t="shared" si="84"/>
        <v>291</v>
      </c>
    </row>
    <row r="1736" spans="1:5" x14ac:dyDescent="0.2">
      <c r="A1736" s="884" t="s">
        <v>87</v>
      </c>
      <c r="B1736" s="882">
        <v>0</v>
      </c>
      <c r="C1736" s="882">
        <v>0</v>
      </c>
      <c r="D1736" s="882">
        <v>0</v>
      </c>
      <c r="E1736" s="883">
        <f t="shared" si="84"/>
        <v>0</v>
      </c>
    </row>
    <row r="1737" spans="1:5" x14ac:dyDescent="0.2">
      <c r="A1737" s="884" t="s">
        <v>95</v>
      </c>
      <c r="B1737" s="882">
        <v>0</v>
      </c>
      <c r="C1737" s="882">
        <v>0</v>
      </c>
      <c r="D1737" s="882">
        <v>0</v>
      </c>
      <c r="E1737" s="883">
        <f t="shared" si="84"/>
        <v>0</v>
      </c>
    </row>
    <row r="1738" spans="1:5" x14ac:dyDescent="0.2">
      <c r="A1738" s="884" t="s">
        <v>188</v>
      </c>
      <c r="B1738" s="882">
        <v>0</v>
      </c>
      <c r="C1738" s="882">
        <v>0</v>
      </c>
      <c r="D1738" s="882">
        <v>0</v>
      </c>
      <c r="E1738" s="883">
        <f t="shared" si="84"/>
        <v>0</v>
      </c>
    </row>
    <row r="1739" spans="1:5" x14ac:dyDescent="0.2">
      <c r="A1739" s="884" t="s">
        <v>812</v>
      </c>
      <c r="B1739" s="882">
        <v>0</v>
      </c>
      <c r="C1739" s="882">
        <v>0</v>
      </c>
      <c r="D1739" s="882">
        <v>0</v>
      </c>
      <c r="E1739" s="883">
        <f t="shared" si="84"/>
        <v>0</v>
      </c>
    </row>
    <row r="1740" spans="1:5" ht="15" x14ac:dyDescent="0.25">
      <c r="A1740" s="873" t="s">
        <v>190</v>
      </c>
      <c r="B1740" s="885">
        <f>B1739+B1738+B1737+B1736</f>
        <v>0</v>
      </c>
      <c r="C1740" s="885">
        <f>C1739+C1738+C1737+C1736</f>
        <v>0</v>
      </c>
      <c r="D1740" s="885">
        <f>D1739+D1738+D1737+D1736</f>
        <v>0</v>
      </c>
      <c r="E1740" s="886">
        <f t="shared" si="84"/>
        <v>0</v>
      </c>
    </row>
    <row r="1741" spans="1:5" x14ac:dyDescent="0.2">
      <c r="A1741" s="884" t="s">
        <v>813</v>
      </c>
      <c r="B1741" s="882">
        <v>0</v>
      </c>
      <c r="C1741" s="882">
        <v>0</v>
      </c>
      <c r="D1741" s="882">
        <v>0</v>
      </c>
      <c r="E1741" s="883">
        <f t="shared" si="84"/>
        <v>0</v>
      </c>
    </row>
    <row r="1742" spans="1:5" x14ac:dyDescent="0.2">
      <c r="A1742" s="884" t="s">
        <v>192</v>
      </c>
      <c r="B1742" s="882">
        <v>0</v>
      </c>
      <c r="C1742" s="882">
        <v>0</v>
      </c>
      <c r="D1742" s="882">
        <v>0</v>
      </c>
      <c r="E1742" s="883">
        <f t="shared" si="84"/>
        <v>0</v>
      </c>
    </row>
    <row r="1743" spans="1:5" x14ac:dyDescent="0.2">
      <c r="A1743" s="884" t="s">
        <v>193</v>
      </c>
      <c r="B1743" s="882">
        <v>0</v>
      </c>
      <c r="C1743" s="882">
        <v>0</v>
      </c>
      <c r="D1743" s="882">
        <v>0</v>
      </c>
      <c r="E1743" s="883">
        <f t="shared" si="84"/>
        <v>0</v>
      </c>
    </row>
    <row r="1744" spans="1:5" ht="15" x14ac:dyDescent="0.25">
      <c r="A1744" s="873" t="s">
        <v>814</v>
      </c>
      <c r="B1744" s="885">
        <f>B1743+B1742+B1741</f>
        <v>0</v>
      </c>
      <c r="C1744" s="885">
        <f>C1743+C1742+C1741</f>
        <v>0</v>
      </c>
      <c r="D1744" s="885">
        <f>D1743+D1742+D1741</f>
        <v>0</v>
      </c>
      <c r="E1744" s="886">
        <f t="shared" si="84"/>
        <v>0</v>
      </c>
    </row>
    <row r="1745" spans="1:5" ht="15" x14ac:dyDescent="0.25">
      <c r="A1745" s="887" t="s">
        <v>270</v>
      </c>
      <c r="B1745" s="888">
        <f>B1744+B1740+B1735+B1731</f>
        <v>3403.95</v>
      </c>
      <c r="C1745" s="888">
        <f>C1744+C1740+C1735+C1731</f>
        <v>5709</v>
      </c>
      <c r="D1745" s="888">
        <f>D1744+D1740+D1735+D1731</f>
        <v>6000</v>
      </c>
      <c r="E1745" s="889">
        <f t="shared" si="84"/>
        <v>291</v>
      </c>
    </row>
    <row r="1746" spans="1:5" ht="15" x14ac:dyDescent="0.25">
      <c r="A1746" s="873" t="s">
        <v>979</v>
      </c>
      <c r="B1746" s="870" t="s">
        <v>571</v>
      </c>
      <c r="C1746" s="870" t="s">
        <v>203</v>
      </c>
      <c r="D1746" s="870" t="s">
        <v>203</v>
      </c>
      <c r="E1746" s="872" t="s">
        <v>805</v>
      </c>
    </row>
    <row r="1747" spans="1:5" ht="15" x14ac:dyDescent="0.25">
      <c r="A1747" s="873" t="s">
        <v>980</v>
      </c>
      <c r="B1747" s="870" t="s">
        <v>543</v>
      </c>
      <c r="C1747" s="870" t="s">
        <v>543</v>
      </c>
      <c r="D1747" s="871" t="s">
        <v>565</v>
      </c>
      <c r="E1747" s="872" t="s">
        <v>543</v>
      </c>
    </row>
    <row r="1748" spans="1:5" ht="15" x14ac:dyDescent="0.25">
      <c r="A1748" s="890"/>
      <c r="B1748" s="891"/>
      <c r="C1748" s="877"/>
      <c r="D1748" s="877"/>
      <c r="E1748" s="875"/>
    </row>
    <row r="1749" spans="1:5" x14ac:dyDescent="0.2">
      <c r="A1749" s="884" t="s">
        <v>807</v>
      </c>
      <c r="B1749" s="882">
        <v>385212.7</v>
      </c>
      <c r="C1749" s="882">
        <v>385213.63</v>
      </c>
      <c r="D1749" s="882">
        <v>415560</v>
      </c>
      <c r="E1749" s="883">
        <f t="shared" ref="E1749:E1766" si="85">D1749-C1749</f>
        <v>30346.369999999995</v>
      </c>
    </row>
    <row r="1750" spans="1:5" x14ac:dyDescent="0.2">
      <c r="A1750" s="884" t="s">
        <v>808</v>
      </c>
      <c r="B1750" s="882">
        <v>0</v>
      </c>
      <c r="C1750" s="882">
        <v>0</v>
      </c>
      <c r="D1750" s="882">
        <v>0</v>
      </c>
      <c r="E1750" s="883">
        <f t="shared" si="85"/>
        <v>0</v>
      </c>
    </row>
    <row r="1751" spans="1:5" x14ac:dyDescent="0.2">
      <c r="A1751" s="884" t="s">
        <v>809</v>
      </c>
      <c r="B1751" s="882">
        <v>110885.42</v>
      </c>
      <c r="C1751" s="882">
        <v>110886.29</v>
      </c>
      <c r="D1751" s="882">
        <v>146375</v>
      </c>
      <c r="E1751" s="883">
        <f t="shared" si="85"/>
        <v>35488.710000000006</v>
      </c>
    </row>
    <row r="1752" spans="1:5" ht="15" x14ac:dyDescent="0.25">
      <c r="A1752" s="873" t="s">
        <v>181</v>
      </c>
      <c r="B1752" s="885">
        <f>B1751+B1750+B1749</f>
        <v>496098.12</v>
      </c>
      <c r="C1752" s="885">
        <f>C1751+C1750+C1749</f>
        <v>496099.92</v>
      </c>
      <c r="D1752" s="885">
        <f>D1751+D1750+D1749</f>
        <v>561935</v>
      </c>
      <c r="E1752" s="886">
        <f t="shared" si="85"/>
        <v>65835.080000000016</v>
      </c>
    </row>
    <row r="1753" spans="1:5" x14ac:dyDescent="0.2">
      <c r="A1753" s="884" t="s">
        <v>84</v>
      </c>
      <c r="B1753" s="882">
        <v>2652.34</v>
      </c>
      <c r="C1753" s="882">
        <v>3398</v>
      </c>
      <c r="D1753" s="882">
        <v>2500</v>
      </c>
      <c r="E1753" s="883">
        <f t="shared" si="85"/>
        <v>-898</v>
      </c>
    </row>
    <row r="1754" spans="1:5" x14ac:dyDescent="0.2">
      <c r="A1754" s="884" t="s">
        <v>85</v>
      </c>
      <c r="B1754" s="882">
        <v>18188.38</v>
      </c>
      <c r="C1754" s="882">
        <v>18205</v>
      </c>
      <c r="D1754" s="882">
        <v>18500</v>
      </c>
      <c r="E1754" s="883">
        <f t="shared" si="85"/>
        <v>295</v>
      </c>
    </row>
    <row r="1755" spans="1:5" x14ac:dyDescent="0.2">
      <c r="A1755" s="884" t="s">
        <v>810</v>
      </c>
      <c r="B1755" s="882">
        <v>1290.8900000000001</v>
      </c>
      <c r="C1755" s="882">
        <v>1291</v>
      </c>
      <c r="D1755" s="882">
        <v>4500</v>
      </c>
      <c r="E1755" s="883">
        <f t="shared" si="85"/>
        <v>3209</v>
      </c>
    </row>
    <row r="1756" spans="1:5" ht="15" x14ac:dyDescent="0.25">
      <c r="A1756" s="873" t="s">
        <v>811</v>
      </c>
      <c r="B1756" s="885">
        <f>B1755+B1754+B1753</f>
        <v>22131.61</v>
      </c>
      <c r="C1756" s="885">
        <f>C1755+C1754+C1753</f>
        <v>22894</v>
      </c>
      <c r="D1756" s="885">
        <f>D1755+D1754+D1753</f>
        <v>25500</v>
      </c>
      <c r="E1756" s="886">
        <f t="shared" si="85"/>
        <v>2606</v>
      </c>
    </row>
    <row r="1757" spans="1:5" x14ac:dyDescent="0.2">
      <c r="A1757" s="884" t="s">
        <v>87</v>
      </c>
      <c r="B1757" s="882">
        <v>19689.39</v>
      </c>
      <c r="C1757" s="882">
        <v>19690</v>
      </c>
      <c r="D1757" s="882">
        <v>0</v>
      </c>
      <c r="E1757" s="883">
        <f t="shared" si="85"/>
        <v>-19690</v>
      </c>
    </row>
    <row r="1758" spans="1:5" x14ac:dyDescent="0.2">
      <c r="A1758" s="884" t="s">
        <v>95</v>
      </c>
      <c r="B1758" s="882">
        <v>7368.84</v>
      </c>
      <c r="C1758" s="882">
        <v>7900</v>
      </c>
      <c r="D1758" s="882">
        <v>7900</v>
      </c>
      <c r="E1758" s="883">
        <f t="shared" si="85"/>
        <v>0</v>
      </c>
    </row>
    <row r="1759" spans="1:5" x14ac:dyDescent="0.2">
      <c r="A1759" s="884" t="s">
        <v>188</v>
      </c>
      <c r="B1759" s="882">
        <v>0</v>
      </c>
      <c r="C1759" s="882">
        <v>0</v>
      </c>
      <c r="D1759" s="882">
        <v>0</v>
      </c>
      <c r="E1759" s="883">
        <f t="shared" si="85"/>
        <v>0</v>
      </c>
    </row>
    <row r="1760" spans="1:5" x14ac:dyDescent="0.2">
      <c r="A1760" s="884" t="s">
        <v>812</v>
      </c>
      <c r="B1760" s="882">
        <v>0</v>
      </c>
      <c r="C1760" s="882">
        <v>0</v>
      </c>
      <c r="D1760" s="882">
        <v>0</v>
      </c>
      <c r="E1760" s="883">
        <f t="shared" si="85"/>
        <v>0</v>
      </c>
    </row>
    <row r="1761" spans="1:5" ht="15" x14ac:dyDescent="0.25">
      <c r="A1761" s="873" t="s">
        <v>190</v>
      </c>
      <c r="B1761" s="885">
        <f>B1760+B1759+B1758+B1757</f>
        <v>27058.23</v>
      </c>
      <c r="C1761" s="885">
        <f>C1760+C1759+C1758+C1757</f>
        <v>27590</v>
      </c>
      <c r="D1761" s="885">
        <f>D1760+D1759+D1758+D1757</f>
        <v>7900</v>
      </c>
      <c r="E1761" s="886">
        <f t="shared" si="85"/>
        <v>-19690</v>
      </c>
    </row>
    <row r="1762" spans="1:5" x14ac:dyDescent="0.2">
      <c r="A1762" s="884" t="s">
        <v>813</v>
      </c>
      <c r="B1762" s="882">
        <v>7571.1500000000005</v>
      </c>
      <c r="C1762" s="882">
        <v>8477</v>
      </c>
      <c r="D1762" s="882">
        <v>3000</v>
      </c>
      <c r="E1762" s="883">
        <f t="shared" si="85"/>
        <v>-5477</v>
      </c>
    </row>
    <row r="1763" spans="1:5" x14ac:dyDescent="0.2">
      <c r="A1763" s="884" t="s">
        <v>192</v>
      </c>
      <c r="B1763" s="882">
        <v>0</v>
      </c>
      <c r="C1763" s="882">
        <v>0</v>
      </c>
      <c r="D1763" s="882">
        <v>0</v>
      </c>
      <c r="E1763" s="883">
        <f t="shared" si="85"/>
        <v>0</v>
      </c>
    </row>
    <row r="1764" spans="1:5" x14ac:dyDescent="0.2">
      <c r="A1764" s="884" t="s">
        <v>193</v>
      </c>
      <c r="B1764" s="882">
        <v>0</v>
      </c>
      <c r="C1764" s="882">
        <v>0</v>
      </c>
      <c r="D1764" s="882">
        <v>0</v>
      </c>
      <c r="E1764" s="883">
        <f t="shared" si="85"/>
        <v>0</v>
      </c>
    </row>
    <row r="1765" spans="1:5" ht="15" x14ac:dyDescent="0.25">
      <c r="A1765" s="873" t="s">
        <v>814</v>
      </c>
      <c r="B1765" s="885">
        <f>B1764+B1763+B1762</f>
        <v>7571.1500000000005</v>
      </c>
      <c r="C1765" s="885">
        <f>C1764+C1763+C1762</f>
        <v>8477</v>
      </c>
      <c r="D1765" s="885">
        <f>D1764+D1763+D1762</f>
        <v>3000</v>
      </c>
      <c r="E1765" s="886">
        <f t="shared" si="85"/>
        <v>-5477</v>
      </c>
    </row>
    <row r="1766" spans="1:5" ht="15" x14ac:dyDescent="0.25">
      <c r="A1766" s="887" t="s">
        <v>270</v>
      </c>
      <c r="B1766" s="888">
        <f>B1765+B1761+B1756+B1752</f>
        <v>552859.11</v>
      </c>
      <c r="C1766" s="888">
        <f>C1765+C1761+C1756+C1752</f>
        <v>555060.91999999993</v>
      </c>
      <c r="D1766" s="888">
        <f>D1765+D1761+D1756+D1752</f>
        <v>598335</v>
      </c>
      <c r="E1766" s="889">
        <f t="shared" si="85"/>
        <v>43274.080000000075</v>
      </c>
    </row>
    <row r="1767" spans="1:5" ht="15" x14ac:dyDescent="0.25">
      <c r="A1767" s="873" t="s">
        <v>981</v>
      </c>
      <c r="B1767" s="870" t="s">
        <v>571</v>
      </c>
      <c r="C1767" s="870" t="s">
        <v>203</v>
      </c>
      <c r="D1767" s="870" t="s">
        <v>203</v>
      </c>
      <c r="E1767" s="872" t="s">
        <v>805</v>
      </c>
    </row>
    <row r="1768" spans="1:5" ht="15" x14ac:dyDescent="0.25">
      <c r="A1768" s="873" t="s">
        <v>982</v>
      </c>
      <c r="B1768" s="870" t="s">
        <v>543</v>
      </c>
      <c r="C1768" s="870" t="s">
        <v>543</v>
      </c>
      <c r="D1768" s="871" t="s">
        <v>565</v>
      </c>
      <c r="E1768" s="872" t="s">
        <v>543</v>
      </c>
    </row>
    <row r="1769" spans="1:5" ht="15" x14ac:dyDescent="0.25">
      <c r="A1769" s="890"/>
      <c r="B1769" s="891"/>
      <c r="C1769" s="877"/>
      <c r="D1769" s="877"/>
      <c r="E1769" s="875"/>
    </row>
    <row r="1770" spans="1:5" x14ac:dyDescent="0.2">
      <c r="A1770" s="884" t="s">
        <v>807</v>
      </c>
      <c r="B1770" s="882">
        <v>0</v>
      </c>
      <c r="C1770" s="882">
        <v>0</v>
      </c>
      <c r="D1770" s="882">
        <v>0</v>
      </c>
      <c r="E1770" s="883">
        <f t="shared" ref="E1770:E1787" si="86">D1770-C1770</f>
        <v>0</v>
      </c>
    </row>
    <row r="1771" spans="1:5" x14ac:dyDescent="0.2">
      <c r="A1771" s="884" t="s">
        <v>808</v>
      </c>
      <c r="B1771" s="882">
        <v>0</v>
      </c>
      <c r="C1771" s="882">
        <v>0</v>
      </c>
      <c r="D1771" s="882">
        <v>0</v>
      </c>
      <c r="E1771" s="883">
        <f t="shared" si="86"/>
        <v>0</v>
      </c>
    </row>
    <row r="1772" spans="1:5" x14ac:dyDescent="0.2">
      <c r="A1772" s="884" t="s">
        <v>809</v>
      </c>
      <c r="B1772" s="882">
        <v>0</v>
      </c>
      <c r="C1772" s="882">
        <v>0</v>
      </c>
      <c r="D1772" s="882">
        <v>0</v>
      </c>
      <c r="E1772" s="883">
        <f t="shared" si="86"/>
        <v>0</v>
      </c>
    </row>
    <row r="1773" spans="1:5" ht="15" x14ac:dyDescent="0.25">
      <c r="A1773" s="873" t="s">
        <v>181</v>
      </c>
      <c r="B1773" s="885">
        <f>B1772+B1771+B1770</f>
        <v>0</v>
      </c>
      <c r="C1773" s="885">
        <f>C1772+C1771+C1770</f>
        <v>0</v>
      </c>
      <c r="D1773" s="885">
        <f>D1772+D1771+D1770</f>
        <v>0</v>
      </c>
      <c r="E1773" s="886">
        <f t="shared" si="86"/>
        <v>0</v>
      </c>
    </row>
    <row r="1774" spans="1:5" x14ac:dyDescent="0.2">
      <c r="A1774" s="884" t="s">
        <v>84</v>
      </c>
      <c r="B1774" s="882">
        <v>0</v>
      </c>
      <c r="C1774" s="882">
        <v>0</v>
      </c>
      <c r="D1774" s="882">
        <v>0</v>
      </c>
      <c r="E1774" s="883">
        <f t="shared" si="86"/>
        <v>0</v>
      </c>
    </row>
    <row r="1775" spans="1:5" x14ac:dyDescent="0.2">
      <c r="A1775" s="884" t="s">
        <v>85</v>
      </c>
      <c r="B1775" s="882">
        <v>13881.600000000002</v>
      </c>
      <c r="C1775" s="882">
        <v>13884.12</v>
      </c>
      <c r="D1775" s="882">
        <v>46517</v>
      </c>
      <c r="E1775" s="883">
        <f t="shared" si="86"/>
        <v>32632.879999999997</v>
      </c>
    </row>
    <row r="1776" spans="1:5" x14ac:dyDescent="0.2">
      <c r="A1776" s="884" t="s">
        <v>810</v>
      </c>
      <c r="B1776" s="882">
        <v>0</v>
      </c>
      <c r="C1776" s="882">
        <v>0</v>
      </c>
      <c r="D1776" s="882">
        <v>0</v>
      </c>
      <c r="E1776" s="883">
        <f t="shared" si="86"/>
        <v>0</v>
      </c>
    </row>
    <row r="1777" spans="1:5" ht="15" x14ac:dyDescent="0.25">
      <c r="A1777" s="873" t="s">
        <v>811</v>
      </c>
      <c r="B1777" s="885">
        <f>B1776+B1775+B1774</f>
        <v>13881.600000000002</v>
      </c>
      <c r="C1777" s="885">
        <f>C1776+C1775+C1774</f>
        <v>13884.12</v>
      </c>
      <c r="D1777" s="885">
        <f>D1776+D1775+D1774</f>
        <v>46517</v>
      </c>
      <c r="E1777" s="886">
        <f t="shared" si="86"/>
        <v>32632.879999999997</v>
      </c>
    </row>
    <row r="1778" spans="1:5" x14ac:dyDescent="0.2">
      <c r="A1778" s="884" t="s">
        <v>87</v>
      </c>
      <c r="B1778" s="882">
        <v>96047.38</v>
      </c>
      <c r="C1778" s="882">
        <v>96442</v>
      </c>
      <c r="D1778" s="882">
        <v>20000</v>
      </c>
      <c r="E1778" s="883">
        <f t="shared" si="86"/>
        <v>-76442</v>
      </c>
    </row>
    <row r="1779" spans="1:5" x14ac:dyDescent="0.2">
      <c r="A1779" s="884" t="s">
        <v>95</v>
      </c>
      <c r="B1779" s="882">
        <v>0</v>
      </c>
      <c r="C1779" s="882">
        <v>0</v>
      </c>
      <c r="D1779" s="882">
        <v>0</v>
      </c>
      <c r="E1779" s="883">
        <f t="shared" si="86"/>
        <v>0</v>
      </c>
    </row>
    <row r="1780" spans="1:5" x14ac:dyDescent="0.2">
      <c r="A1780" s="884" t="s">
        <v>188</v>
      </c>
      <c r="B1780" s="882">
        <v>0</v>
      </c>
      <c r="C1780" s="882">
        <v>0</v>
      </c>
      <c r="D1780" s="882">
        <v>0</v>
      </c>
      <c r="E1780" s="883">
        <f t="shared" si="86"/>
        <v>0</v>
      </c>
    </row>
    <row r="1781" spans="1:5" x14ac:dyDescent="0.2">
      <c r="A1781" s="884" t="s">
        <v>812</v>
      </c>
      <c r="B1781" s="882">
        <v>0</v>
      </c>
      <c r="C1781" s="882">
        <v>0</v>
      </c>
      <c r="D1781" s="882">
        <v>0</v>
      </c>
      <c r="E1781" s="883">
        <f t="shared" si="86"/>
        <v>0</v>
      </c>
    </row>
    <row r="1782" spans="1:5" ht="15" x14ac:dyDescent="0.25">
      <c r="A1782" s="873" t="s">
        <v>190</v>
      </c>
      <c r="B1782" s="885">
        <f>B1781+B1780+B1779+B1778</f>
        <v>96047.38</v>
      </c>
      <c r="C1782" s="885">
        <f>C1781+C1780+C1779+C1778</f>
        <v>96442</v>
      </c>
      <c r="D1782" s="885">
        <f>D1781+D1780+D1779+D1778</f>
        <v>20000</v>
      </c>
      <c r="E1782" s="886">
        <f t="shared" si="86"/>
        <v>-76442</v>
      </c>
    </row>
    <row r="1783" spans="1:5" x14ac:dyDescent="0.2">
      <c r="A1783" s="884" t="s">
        <v>813</v>
      </c>
      <c r="B1783" s="882">
        <v>15729.7</v>
      </c>
      <c r="C1783" s="882">
        <v>15730</v>
      </c>
      <c r="D1783" s="882">
        <v>45000</v>
      </c>
      <c r="E1783" s="883">
        <f t="shared" si="86"/>
        <v>29270</v>
      </c>
    </row>
    <row r="1784" spans="1:5" x14ac:dyDescent="0.2">
      <c r="A1784" s="884" t="s">
        <v>192</v>
      </c>
      <c r="B1784" s="882">
        <v>0</v>
      </c>
      <c r="C1784" s="882">
        <v>0</v>
      </c>
      <c r="D1784" s="882">
        <v>0</v>
      </c>
      <c r="E1784" s="883">
        <f t="shared" si="86"/>
        <v>0</v>
      </c>
    </row>
    <row r="1785" spans="1:5" x14ac:dyDescent="0.2">
      <c r="A1785" s="884" t="s">
        <v>193</v>
      </c>
      <c r="B1785" s="882">
        <v>0</v>
      </c>
      <c r="C1785" s="882">
        <v>0</v>
      </c>
      <c r="D1785" s="882">
        <v>0</v>
      </c>
      <c r="E1785" s="883">
        <f t="shared" si="86"/>
        <v>0</v>
      </c>
    </row>
    <row r="1786" spans="1:5" ht="15" x14ac:dyDescent="0.25">
      <c r="A1786" s="873" t="s">
        <v>814</v>
      </c>
      <c r="B1786" s="885">
        <f>B1785+B1784+B1783</f>
        <v>15729.7</v>
      </c>
      <c r="C1786" s="885">
        <f>C1785+C1784+C1783</f>
        <v>15730</v>
      </c>
      <c r="D1786" s="885">
        <f>D1785+D1784+D1783</f>
        <v>45000</v>
      </c>
      <c r="E1786" s="886">
        <f t="shared" si="86"/>
        <v>29270</v>
      </c>
    </row>
    <row r="1787" spans="1:5" ht="15" x14ac:dyDescent="0.25">
      <c r="A1787" s="887" t="s">
        <v>270</v>
      </c>
      <c r="B1787" s="888">
        <f>B1786+B1782+B1777+B1773</f>
        <v>125658.68000000001</v>
      </c>
      <c r="C1787" s="888">
        <f>C1786+C1782+C1777+C1773</f>
        <v>126056.12</v>
      </c>
      <c r="D1787" s="888">
        <f>D1786+D1782+D1777+D1773</f>
        <v>111517</v>
      </c>
      <c r="E1787" s="889">
        <f t="shared" si="86"/>
        <v>-14539.119999999995</v>
      </c>
    </row>
    <row r="1788" spans="1:5" ht="15" x14ac:dyDescent="0.25">
      <c r="A1788" s="873" t="s">
        <v>983</v>
      </c>
      <c r="B1788" s="870" t="s">
        <v>571</v>
      </c>
      <c r="C1788" s="870" t="s">
        <v>203</v>
      </c>
      <c r="D1788" s="870" t="s">
        <v>203</v>
      </c>
      <c r="E1788" s="872" t="s">
        <v>805</v>
      </c>
    </row>
    <row r="1789" spans="1:5" ht="15" x14ac:dyDescent="0.25">
      <c r="A1789" s="873" t="s">
        <v>984</v>
      </c>
      <c r="B1789" s="870" t="s">
        <v>543</v>
      </c>
      <c r="C1789" s="870" t="s">
        <v>543</v>
      </c>
      <c r="D1789" s="871" t="s">
        <v>565</v>
      </c>
      <c r="E1789" s="872" t="s">
        <v>543</v>
      </c>
    </row>
    <row r="1790" spans="1:5" ht="15" x14ac:dyDescent="0.25">
      <c r="A1790" s="890"/>
      <c r="B1790" s="891"/>
      <c r="C1790" s="877"/>
      <c r="D1790" s="877"/>
      <c r="E1790" s="875"/>
    </row>
    <row r="1791" spans="1:5" x14ac:dyDescent="0.2">
      <c r="A1791" s="884" t="s">
        <v>807</v>
      </c>
      <c r="B1791" s="882">
        <v>0</v>
      </c>
      <c r="C1791" s="882">
        <v>0</v>
      </c>
      <c r="D1791" s="882">
        <v>0</v>
      </c>
      <c r="E1791" s="883">
        <f t="shared" ref="E1791:E1808" si="87">D1791-C1791</f>
        <v>0</v>
      </c>
    </row>
    <row r="1792" spans="1:5" x14ac:dyDescent="0.2">
      <c r="A1792" s="884" t="s">
        <v>808</v>
      </c>
      <c r="B1792" s="882">
        <v>0</v>
      </c>
      <c r="C1792" s="882">
        <v>0</v>
      </c>
      <c r="D1792" s="882">
        <v>0</v>
      </c>
      <c r="E1792" s="883">
        <f t="shared" si="87"/>
        <v>0</v>
      </c>
    </row>
    <row r="1793" spans="1:5" x14ac:dyDescent="0.2">
      <c r="A1793" s="884" t="s">
        <v>809</v>
      </c>
      <c r="B1793" s="882">
        <v>0</v>
      </c>
      <c r="C1793" s="882">
        <v>0</v>
      </c>
      <c r="D1793" s="882">
        <v>0</v>
      </c>
      <c r="E1793" s="883">
        <f t="shared" si="87"/>
        <v>0</v>
      </c>
    </row>
    <row r="1794" spans="1:5" ht="15" x14ac:dyDescent="0.25">
      <c r="A1794" s="873" t="s">
        <v>181</v>
      </c>
      <c r="B1794" s="885">
        <f>B1793+B1792+B1791</f>
        <v>0</v>
      </c>
      <c r="C1794" s="885">
        <f>C1793+C1792+C1791</f>
        <v>0</v>
      </c>
      <c r="D1794" s="885">
        <f>D1793+D1792+D1791</f>
        <v>0</v>
      </c>
      <c r="E1794" s="886">
        <f t="shared" si="87"/>
        <v>0</v>
      </c>
    </row>
    <row r="1795" spans="1:5" x14ac:dyDescent="0.2">
      <c r="A1795" s="884" t="s">
        <v>84</v>
      </c>
      <c r="B1795" s="882">
        <v>168.3</v>
      </c>
      <c r="C1795" s="882">
        <v>169</v>
      </c>
      <c r="D1795" s="882">
        <v>0</v>
      </c>
      <c r="E1795" s="883">
        <f t="shared" si="87"/>
        <v>-169</v>
      </c>
    </row>
    <row r="1796" spans="1:5" x14ac:dyDescent="0.2">
      <c r="A1796" s="884" t="s">
        <v>85</v>
      </c>
      <c r="B1796" s="882">
        <v>698.76</v>
      </c>
      <c r="C1796" s="882">
        <v>731</v>
      </c>
      <c r="D1796" s="882">
        <v>1200</v>
      </c>
      <c r="E1796" s="883">
        <f t="shared" si="87"/>
        <v>469</v>
      </c>
    </row>
    <row r="1797" spans="1:5" x14ac:dyDescent="0.2">
      <c r="A1797" s="884" t="s">
        <v>810</v>
      </c>
      <c r="B1797" s="882">
        <v>0</v>
      </c>
      <c r="C1797" s="882">
        <v>100</v>
      </c>
      <c r="D1797" s="882">
        <v>100</v>
      </c>
      <c r="E1797" s="883">
        <f t="shared" si="87"/>
        <v>0</v>
      </c>
    </row>
    <row r="1798" spans="1:5" ht="15" x14ac:dyDescent="0.25">
      <c r="A1798" s="873" t="s">
        <v>811</v>
      </c>
      <c r="B1798" s="885">
        <f>B1797+B1796+B1795</f>
        <v>867.06</v>
      </c>
      <c r="C1798" s="885">
        <f>C1797+C1796+C1795</f>
        <v>1000</v>
      </c>
      <c r="D1798" s="885">
        <f>D1797+D1796+D1795</f>
        <v>1300</v>
      </c>
      <c r="E1798" s="886">
        <f t="shared" si="87"/>
        <v>300</v>
      </c>
    </row>
    <row r="1799" spans="1:5" x14ac:dyDescent="0.2">
      <c r="A1799" s="884" t="s">
        <v>87</v>
      </c>
      <c r="B1799" s="882">
        <v>0</v>
      </c>
      <c r="C1799" s="882">
        <v>0</v>
      </c>
      <c r="D1799" s="882">
        <v>0</v>
      </c>
      <c r="E1799" s="883">
        <f t="shared" si="87"/>
        <v>0</v>
      </c>
    </row>
    <row r="1800" spans="1:5" x14ac:dyDescent="0.2">
      <c r="A1800" s="884" t="s">
        <v>95</v>
      </c>
      <c r="B1800" s="882">
        <v>0</v>
      </c>
      <c r="C1800" s="882">
        <v>0</v>
      </c>
      <c r="D1800" s="882">
        <v>0</v>
      </c>
      <c r="E1800" s="883">
        <f t="shared" si="87"/>
        <v>0</v>
      </c>
    </row>
    <row r="1801" spans="1:5" x14ac:dyDescent="0.2">
      <c r="A1801" s="884" t="s">
        <v>188</v>
      </c>
      <c r="B1801" s="882">
        <v>0</v>
      </c>
      <c r="C1801" s="882">
        <v>0</v>
      </c>
      <c r="D1801" s="882">
        <v>0</v>
      </c>
      <c r="E1801" s="883">
        <f t="shared" si="87"/>
        <v>0</v>
      </c>
    </row>
    <row r="1802" spans="1:5" x14ac:dyDescent="0.2">
      <c r="A1802" s="884" t="s">
        <v>812</v>
      </c>
      <c r="B1802" s="882">
        <v>0</v>
      </c>
      <c r="C1802" s="882">
        <v>0</v>
      </c>
      <c r="D1802" s="882">
        <v>0</v>
      </c>
      <c r="E1802" s="883">
        <f t="shared" si="87"/>
        <v>0</v>
      </c>
    </row>
    <row r="1803" spans="1:5" ht="15" x14ac:dyDescent="0.25">
      <c r="A1803" s="873" t="s">
        <v>190</v>
      </c>
      <c r="B1803" s="885">
        <f>B1802+B1801+B1800+B1799</f>
        <v>0</v>
      </c>
      <c r="C1803" s="885">
        <f>C1802+C1801+C1800+C1799</f>
        <v>0</v>
      </c>
      <c r="D1803" s="885">
        <f>D1802+D1801+D1800+D1799</f>
        <v>0</v>
      </c>
      <c r="E1803" s="886">
        <f t="shared" si="87"/>
        <v>0</v>
      </c>
    </row>
    <row r="1804" spans="1:5" x14ac:dyDescent="0.2">
      <c r="A1804" s="884" t="s">
        <v>813</v>
      </c>
      <c r="B1804" s="882">
        <v>92.49</v>
      </c>
      <c r="C1804" s="882">
        <v>200</v>
      </c>
      <c r="D1804" s="882">
        <v>200</v>
      </c>
      <c r="E1804" s="883">
        <f t="shared" si="87"/>
        <v>0</v>
      </c>
    </row>
    <row r="1805" spans="1:5" x14ac:dyDescent="0.2">
      <c r="A1805" s="884" t="s">
        <v>192</v>
      </c>
      <c r="B1805" s="882">
        <v>0</v>
      </c>
      <c r="C1805" s="882">
        <v>0</v>
      </c>
      <c r="D1805" s="882">
        <v>0</v>
      </c>
      <c r="E1805" s="883">
        <f t="shared" si="87"/>
        <v>0</v>
      </c>
    </row>
    <row r="1806" spans="1:5" x14ac:dyDescent="0.2">
      <c r="A1806" s="884" t="s">
        <v>193</v>
      </c>
      <c r="B1806" s="882">
        <v>0</v>
      </c>
      <c r="C1806" s="882">
        <v>0</v>
      </c>
      <c r="D1806" s="882">
        <v>0</v>
      </c>
      <c r="E1806" s="883">
        <f t="shared" si="87"/>
        <v>0</v>
      </c>
    </row>
    <row r="1807" spans="1:5" ht="15" x14ac:dyDescent="0.25">
      <c r="A1807" s="873" t="s">
        <v>814</v>
      </c>
      <c r="B1807" s="885">
        <f>B1806+B1805+B1804</f>
        <v>92.49</v>
      </c>
      <c r="C1807" s="885">
        <f>C1806+C1805+C1804</f>
        <v>200</v>
      </c>
      <c r="D1807" s="885">
        <f>D1806+D1805+D1804</f>
        <v>200</v>
      </c>
      <c r="E1807" s="886">
        <f t="shared" si="87"/>
        <v>0</v>
      </c>
    </row>
    <row r="1808" spans="1:5" ht="15" x14ac:dyDescent="0.25">
      <c r="A1808" s="887" t="s">
        <v>270</v>
      </c>
      <c r="B1808" s="888">
        <f>B1807+B1803+B1798+B1794</f>
        <v>959.55</v>
      </c>
      <c r="C1808" s="888">
        <f>C1807+C1803+C1798+C1794</f>
        <v>1200</v>
      </c>
      <c r="D1808" s="888">
        <f>D1807+D1803+D1798+D1794</f>
        <v>1500</v>
      </c>
      <c r="E1808" s="889">
        <f t="shared" si="87"/>
        <v>300</v>
      </c>
    </row>
    <row r="1809" spans="1:5" ht="15" x14ac:dyDescent="0.25">
      <c r="A1809" s="873" t="s">
        <v>985</v>
      </c>
      <c r="B1809" s="870" t="s">
        <v>571</v>
      </c>
      <c r="C1809" s="870" t="s">
        <v>203</v>
      </c>
      <c r="D1809" s="870" t="s">
        <v>203</v>
      </c>
      <c r="E1809" s="872" t="s">
        <v>805</v>
      </c>
    </row>
    <row r="1810" spans="1:5" ht="15" x14ac:dyDescent="0.25">
      <c r="A1810" s="873" t="s">
        <v>986</v>
      </c>
      <c r="B1810" s="870" t="s">
        <v>543</v>
      </c>
      <c r="C1810" s="870" t="s">
        <v>543</v>
      </c>
      <c r="D1810" s="871" t="s">
        <v>565</v>
      </c>
      <c r="E1810" s="872" t="s">
        <v>543</v>
      </c>
    </row>
    <row r="1811" spans="1:5" ht="15" x14ac:dyDescent="0.25">
      <c r="A1811" s="890"/>
      <c r="B1811" s="891"/>
      <c r="C1811" s="877"/>
      <c r="D1811" s="877"/>
      <c r="E1811" s="875"/>
    </row>
    <row r="1812" spans="1:5" x14ac:dyDescent="0.2">
      <c r="A1812" s="884" t="s">
        <v>807</v>
      </c>
      <c r="B1812" s="882">
        <v>0</v>
      </c>
      <c r="C1812" s="882">
        <v>0</v>
      </c>
      <c r="D1812" s="882">
        <v>0</v>
      </c>
      <c r="E1812" s="883">
        <f t="shared" ref="E1812:E1829" si="88">D1812-C1812</f>
        <v>0</v>
      </c>
    </row>
    <row r="1813" spans="1:5" x14ac:dyDescent="0.2">
      <c r="A1813" s="884" t="s">
        <v>808</v>
      </c>
      <c r="B1813" s="882">
        <v>0</v>
      </c>
      <c r="C1813" s="882">
        <v>0</v>
      </c>
      <c r="D1813" s="882">
        <v>0</v>
      </c>
      <c r="E1813" s="883">
        <f t="shared" si="88"/>
        <v>0</v>
      </c>
    </row>
    <row r="1814" spans="1:5" x14ac:dyDescent="0.2">
      <c r="A1814" s="884" t="s">
        <v>809</v>
      </c>
      <c r="B1814" s="882">
        <v>0</v>
      </c>
      <c r="C1814" s="882">
        <v>0</v>
      </c>
      <c r="D1814" s="882">
        <v>0</v>
      </c>
      <c r="E1814" s="883">
        <f t="shared" si="88"/>
        <v>0</v>
      </c>
    </row>
    <row r="1815" spans="1:5" ht="15" x14ac:dyDescent="0.25">
      <c r="A1815" s="873" t="s">
        <v>181</v>
      </c>
      <c r="B1815" s="885">
        <f>B1814+B1813+B1812</f>
        <v>0</v>
      </c>
      <c r="C1815" s="885">
        <f>C1814+C1813+C1812</f>
        <v>0</v>
      </c>
      <c r="D1815" s="885">
        <f>D1814+D1813+D1812</f>
        <v>0</v>
      </c>
      <c r="E1815" s="886">
        <f t="shared" si="88"/>
        <v>0</v>
      </c>
    </row>
    <row r="1816" spans="1:5" x14ac:dyDescent="0.2">
      <c r="A1816" s="884" t="s">
        <v>84</v>
      </c>
      <c r="B1816" s="882">
        <v>0</v>
      </c>
      <c r="C1816" s="882">
        <v>0</v>
      </c>
      <c r="D1816" s="882">
        <v>0</v>
      </c>
      <c r="E1816" s="883">
        <f t="shared" si="88"/>
        <v>0</v>
      </c>
    </row>
    <row r="1817" spans="1:5" x14ac:dyDescent="0.2">
      <c r="A1817" s="884" t="s">
        <v>85</v>
      </c>
      <c r="B1817" s="882">
        <v>56519.179999999993</v>
      </c>
      <c r="C1817" s="882">
        <v>59899</v>
      </c>
      <c r="D1817" s="882">
        <v>61374</v>
      </c>
      <c r="E1817" s="883">
        <f t="shared" si="88"/>
        <v>1475</v>
      </c>
    </row>
    <row r="1818" spans="1:5" x14ac:dyDescent="0.2">
      <c r="A1818" s="884" t="s">
        <v>810</v>
      </c>
      <c r="B1818" s="882">
        <v>224.68</v>
      </c>
      <c r="C1818" s="882">
        <v>225</v>
      </c>
      <c r="D1818" s="882">
        <v>0</v>
      </c>
      <c r="E1818" s="883">
        <f t="shared" si="88"/>
        <v>-225</v>
      </c>
    </row>
    <row r="1819" spans="1:5" ht="15" x14ac:dyDescent="0.25">
      <c r="A1819" s="873" t="s">
        <v>811</v>
      </c>
      <c r="B1819" s="885">
        <f>B1818+B1817+B1816</f>
        <v>56743.859999999993</v>
      </c>
      <c r="C1819" s="885">
        <f>C1818+C1817+C1816</f>
        <v>60124</v>
      </c>
      <c r="D1819" s="885">
        <f>D1818+D1817+D1816</f>
        <v>61374</v>
      </c>
      <c r="E1819" s="886">
        <f t="shared" si="88"/>
        <v>1250</v>
      </c>
    </row>
    <row r="1820" spans="1:5" x14ac:dyDescent="0.2">
      <c r="A1820" s="884" t="s">
        <v>87</v>
      </c>
      <c r="B1820" s="882">
        <v>0</v>
      </c>
      <c r="C1820" s="882">
        <v>0</v>
      </c>
      <c r="D1820" s="882">
        <v>0</v>
      </c>
      <c r="E1820" s="883">
        <f t="shared" si="88"/>
        <v>0</v>
      </c>
    </row>
    <row r="1821" spans="1:5" x14ac:dyDescent="0.2">
      <c r="A1821" s="884" t="s">
        <v>95</v>
      </c>
      <c r="B1821" s="882">
        <v>0</v>
      </c>
      <c r="C1821" s="882">
        <v>0</v>
      </c>
      <c r="D1821" s="882">
        <v>0</v>
      </c>
      <c r="E1821" s="883">
        <f t="shared" si="88"/>
        <v>0</v>
      </c>
    </row>
    <row r="1822" spans="1:5" x14ac:dyDescent="0.2">
      <c r="A1822" s="884" t="s">
        <v>188</v>
      </c>
      <c r="B1822" s="882">
        <v>0</v>
      </c>
      <c r="C1822" s="882">
        <v>0</v>
      </c>
      <c r="D1822" s="882">
        <v>0</v>
      </c>
      <c r="E1822" s="883">
        <f t="shared" si="88"/>
        <v>0</v>
      </c>
    </row>
    <row r="1823" spans="1:5" x14ac:dyDescent="0.2">
      <c r="A1823" s="884" t="s">
        <v>812</v>
      </c>
      <c r="B1823" s="882">
        <v>0</v>
      </c>
      <c r="C1823" s="882">
        <v>0</v>
      </c>
      <c r="D1823" s="882">
        <v>0</v>
      </c>
      <c r="E1823" s="883">
        <f t="shared" si="88"/>
        <v>0</v>
      </c>
    </row>
    <row r="1824" spans="1:5" ht="15" x14ac:dyDescent="0.25">
      <c r="A1824" s="873" t="s">
        <v>190</v>
      </c>
      <c r="B1824" s="885">
        <f>B1823+B1822+B1821+B1820</f>
        <v>0</v>
      </c>
      <c r="C1824" s="885">
        <f>C1823+C1822+C1821+C1820</f>
        <v>0</v>
      </c>
      <c r="D1824" s="885">
        <f>D1823+D1822+D1821+D1820</f>
        <v>0</v>
      </c>
      <c r="E1824" s="886">
        <f t="shared" si="88"/>
        <v>0</v>
      </c>
    </row>
    <row r="1825" spans="1:5" x14ac:dyDescent="0.2">
      <c r="A1825" s="884" t="s">
        <v>813</v>
      </c>
      <c r="B1825" s="882">
        <v>0</v>
      </c>
      <c r="C1825" s="882">
        <v>0</v>
      </c>
      <c r="D1825" s="882">
        <v>0</v>
      </c>
      <c r="E1825" s="883">
        <f t="shared" si="88"/>
        <v>0</v>
      </c>
    </row>
    <row r="1826" spans="1:5" x14ac:dyDescent="0.2">
      <c r="A1826" s="884" t="s">
        <v>192</v>
      </c>
      <c r="B1826" s="882">
        <v>0</v>
      </c>
      <c r="C1826" s="882">
        <v>0</v>
      </c>
      <c r="D1826" s="882">
        <v>0</v>
      </c>
      <c r="E1826" s="883">
        <f t="shared" si="88"/>
        <v>0</v>
      </c>
    </row>
    <row r="1827" spans="1:5" x14ac:dyDescent="0.2">
      <c r="A1827" s="884" t="s">
        <v>193</v>
      </c>
      <c r="B1827" s="882">
        <v>0</v>
      </c>
      <c r="C1827" s="882">
        <v>0</v>
      </c>
      <c r="D1827" s="882">
        <v>0</v>
      </c>
      <c r="E1827" s="883">
        <f t="shared" si="88"/>
        <v>0</v>
      </c>
    </row>
    <row r="1828" spans="1:5" ht="15" x14ac:dyDescent="0.25">
      <c r="A1828" s="873" t="s">
        <v>814</v>
      </c>
      <c r="B1828" s="885">
        <f>B1827+B1826+B1825</f>
        <v>0</v>
      </c>
      <c r="C1828" s="885">
        <f>C1827+C1826+C1825</f>
        <v>0</v>
      </c>
      <c r="D1828" s="885">
        <f>D1827+D1826+D1825</f>
        <v>0</v>
      </c>
      <c r="E1828" s="886">
        <f t="shared" si="88"/>
        <v>0</v>
      </c>
    </row>
    <row r="1829" spans="1:5" ht="15" x14ac:dyDescent="0.25">
      <c r="A1829" s="887" t="s">
        <v>270</v>
      </c>
      <c r="B1829" s="888">
        <f>B1828+B1824+B1819+B1815</f>
        <v>56743.859999999993</v>
      </c>
      <c r="C1829" s="888">
        <f>C1828+C1824+C1819+C1815</f>
        <v>60124</v>
      </c>
      <c r="D1829" s="888">
        <f>D1828+D1824+D1819+D1815</f>
        <v>61374</v>
      </c>
      <c r="E1829" s="889">
        <f t="shared" si="88"/>
        <v>1250</v>
      </c>
    </row>
    <row r="1830" spans="1:5" ht="15" x14ac:dyDescent="0.25">
      <c r="A1830" s="873" t="s">
        <v>987</v>
      </c>
      <c r="B1830" s="870" t="s">
        <v>571</v>
      </c>
      <c r="C1830" s="870" t="s">
        <v>203</v>
      </c>
      <c r="D1830" s="870" t="s">
        <v>203</v>
      </c>
      <c r="E1830" s="872" t="s">
        <v>805</v>
      </c>
    </row>
    <row r="1831" spans="1:5" ht="15" x14ac:dyDescent="0.25">
      <c r="A1831" s="873" t="s">
        <v>988</v>
      </c>
      <c r="B1831" s="870" t="s">
        <v>543</v>
      </c>
      <c r="C1831" s="870" t="s">
        <v>543</v>
      </c>
      <c r="D1831" s="871" t="s">
        <v>565</v>
      </c>
      <c r="E1831" s="872" t="s">
        <v>543</v>
      </c>
    </row>
    <row r="1832" spans="1:5" ht="15" x14ac:dyDescent="0.25">
      <c r="A1832" s="890"/>
      <c r="B1832" s="891"/>
      <c r="C1832" s="877"/>
      <c r="D1832" s="877"/>
      <c r="E1832" s="875"/>
    </row>
    <row r="1833" spans="1:5" x14ac:dyDescent="0.2">
      <c r="A1833" s="884" t="s">
        <v>807</v>
      </c>
      <c r="B1833" s="882">
        <v>0</v>
      </c>
      <c r="C1833" s="882">
        <v>0</v>
      </c>
      <c r="D1833" s="882">
        <v>0</v>
      </c>
      <c r="E1833" s="883">
        <f t="shared" ref="E1833:E1850" si="89">D1833-C1833</f>
        <v>0</v>
      </c>
    </row>
    <row r="1834" spans="1:5" x14ac:dyDescent="0.2">
      <c r="A1834" s="884" t="s">
        <v>808</v>
      </c>
      <c r="B1834" s="882">
        <v>0</v>
      </c>
      <c r="C1834" s="882">
        <v>0</v>
      </c>
      <c r="D1834" s="882">
        <v>0</v>
      </c>
      <c r="E1834" s="883">
        <f t="shared" si="89"/>
        <v>0</v>
      </c>
    </row>
    <row r="1835" spans="1:5" x14ac:dyDescent="0.2">
      <c r="A1835" s="884" t="s">
        <v>809</v>
      </c>
      <c r="B1835" s="882">
        <v>0</v>
      </c>
      <c r="C1835" s="882">
        <v>0</v>
      </c>
      <c r="D1835" s="882">
        <v>0</v>
      </c>
      <c r="E1835" s="883">
        <f t="shared" si="89"/>
        <v>0</v>
      </c>
    </row>
    <row r="1836" spans="1:5" ht="15" x14ac:dyDescent="0.25">
      <c r="A1836" s="873" t="s">
        <v>181</v>
      </c>
      <c r="B1836" s="885">
        <f>B1835+B1834+B1833</f>
        <v>0</v>
      </c>
      <c r="C1836" s="885">
        <f>C1835+C1834+C1833</f>
        <v>0</v>
      </c>
      <c r="D1836" s="885">
        <f>D1835+D1834+D1833</f>
        <v>0</v>
      </c>
      <c r="E1836" s="886">
        <f t="shared" si="89"/>
        <v>0</v>
      </c>
    </row>
    <row r="1837" spans="1:5" x14ac:dyDescent="0.2">
      <c r="A1837" s="884" t="s">
        <v>84</v>
      </c>
      <c r="B1837" s="882">
        <v>0</v>
      </c>
      <c r="C1837" s="882">
        <v>0</v>
      </c>
      <c r="D1837" s="882">
        <v>0</v>
      </c>
      <c r="E1837" s="883">
        <f t="shared" si="89"/>
        <v>0</v>
      </c>
    </row>
    <row r="1838" spans="1:5" x14ac:dyDescent="0.2">
      <c r="A1838" s="884" t="s">
        <v>85</v>
      </c>
      <c r="B1838" s="882">
        <v>23251.14</v>
      </c>
      <c r="C1838" s="882">
        <v>23696</v>
      </c>
      <c r="D1838" s="882">
        <v>30000</v>
      </c>
      <c r="E1838" s="883">
        <f t="shared" si="89"/>
        <v>6304</v>
      </c>
    </row>
    <row r="1839" spans="1:5" x14ac:dyDescent="0.2">
      <c r="A1839" s="884" t="s">
        <v>810</v>
      </c>
      <c r="B1839" s="882">
        <v>201.75</v>
      </c>
      <c r="C1839" s="882">
        <v>1000</v>
      </c>
      <c r="D1839" s="882">
        <v>2000</v>
      </c>
      <c r="E1839" s="883">
        <f t="shared" si="89"/>
        <v>1000</v>
      </c>
    </row>
    <row r="1840" spans="1:5" ht="15" x14ac:dyDescent="0.25">
      <c r="A1840" s="873" t="s">
        <v>811</v>
      </c>
      <c r="B1840" s="885">
        <f>B1839+B1838+B1837</f>
        <v>23452.89</v>
      </c>
      <c r="C1840" s="885">
        <f>C1839+C1838+C1837</f>
        <v>24696</v>
      </c>
      <c r="D1840" s="885">
        <f>D1839+D1838+D1837</f>
        <v>32000</v>
      </c>
      <c r="E1840" s="886">
        <f t="shared" si="89"/>
        <v>7304</v>
      </c>
    </row>
    <row r="1841" spans="1:5" x14ac:dyDescent="0.2">
      <c r="A1841" s="884" t="s">
        <v>87</v>
      </c>
      <c r="B1841" s="882">
        <v>1093.75</v>
      </c>
      <c r="C1841" s="882">
        <v>1100</v>
      </c>
      <c r="D1841" s="882">
        <v>2000</v>
      </c>
      <c r="E1841" s="883">
        <f t="shared" si="89"/>
        <v>900</v>
      </c>
    </row>
    <row r="1842" spans="1:5" x14ac:dyDescent="0.2">
      <c r="A1842" s="884" t="s">
        <v>95</v>
      </c>
      <c r="B1842" s="882">
        <v>0</v>
      </c>
      <c r="C1842" s="882">
        <v>0</v>
      </c>
      <c r="D1842" s="882">
        <v>0</v>
      </c>
      <c r="E1842" s="883">
        <f t="shared" si="89"/>
        <v>0</v>
      </c>
    </row>
    <row r="1843" spans="1:5" x14ac:dyDescent="0.2">
      <c r="A1843" s="884" t="s">
        <v>188</v>
      </c>
      <c r="B1843" s="882">
        <v>0</v>
      </c>
      <c r="C1843" s="882">
        <v>0</v>
      </c>
      <c r="D1843" s="882">
        <v>0</v>
      </c>
      <c r="E1843" s="883">
        <f t="shared" si="89"/>
        <v>0</v>
      </c>
    </row>
    <row r="1844" spans="1:5" x14ac:dyDescent="0.2">
      <c r="A1844" s="884" t="s">
        <v>812</v>
      </c>
      <c r="B1844" s="882">
        <v>0</v>
      </c>
      <c r="C1844" s="882">
        <v>0</v>
      </c>
      <c r="D1844" s="882">
        <v>0</v>
      </c>
      <c r="E1844" s="883">
        <f t="shared" si="89"/>
        <v>0</v>
      </c>
    </row>
    <row r="1845" spans="1:5" ht="15" x14ac:dyDescent="0.25">
      <c r="A1845" s="873" t="s">
        <v>190</v>
      </c>
      <c r="B1845" s="885">
        <f>B1844+B1843+B1842+B1841</f>
        <v>1093.75</v>
      </c>
      <c r="C1845" s="885">
        <f>C1844+C1843+C1842+C1841</f>
        <v>1100</v>
      </c>
      <c r="D1845" s="885">
        <f>D1844+D1843+D1842+D1841</f>
        <v>2000</v>
      </c>
      <c r="E1845" s="886">
        <f t="shared" si="89"/>
        <v>900</v>
      </c>
    </row>
    <row r="1846" spans="1:5" x14ac:dyDescent="0.2">
      <c r="A1846" s="884" t="s">
        <v>813</v>
      </c>
      <c r="B1846" s="882">
        <v>0</v>
      </c>
      <c r="C1846" s="882">
        <v>0</v>
      </c>
      <c r="D1846" s="882">
        <v>0</v>
      </c>
      <c r="E1846" s="883">
        <f t="shared" si="89"/>
        <v>0</v>
      </c>
    </row>
    <row r="1847" spans="1:5" x14ac:dyDescent="0.2">
      <c r="A1847" s="884" t="s">
        <v>192</v>
      </c>
      <c r="B1847" s="882">
        <v>0</v>
      </c>
      <c r="C1847" s="882">
        <v>0</v>
      </c>
      <c r="D1847" s="882">
        <v>0</v>
      </c>
      <c r="E1847" s="883">
        <f t="shared" si="89"/>
        <v>0</v>
      </c>
    </row>
    <row r="1848" spans="1:5" x14ac:dyDescent="0.2">
      <c r="A1848" s="884" t="s">
        <v>193</v>
      </c>
      <c r="B1848" s="882">
        <v>0</v>
      </c>
      <c r="C1848" s="882">
        <v>0</v>
      </c>
      <c r="D1848" s="882">
        <v>0</v>
      </c>
      <c r="E1848" s="883">
        <f t="shared" si="89"/>
        <v>0</v>
      </c>
    </row>
    <row r="1849" spans="1:5" ht="15" x14ac:dyDescent="0.25">
      <c r="A1849" s="873" t="s">
        <v>814</v>
      </c>
      <c r="B1849" s="885">
        <f>B1848+B1847+B1846</f>
        <v>0</v>
      </c>
      <c r="C1849" s="885">
        <f>C1848+C1847+C1846</f>
        <v>0</v>
      </c>
      <c r="D1849" s="885">
        <f>D1848+D1847+D1846</f>
        <v>0</v>
      </c>
      <c r="E1849" s="886">
        <f t="shared" si="89"/>
        <v>0</v>
      </c>
    </row>
    <row r="1850" spans="1:5" ht="15" x14ac:dyDescent="0.25">
      <c r="A1850" s="887" t="s">
        <v>270</v>
      </c>
      <c r="B1850" s="888">
        <f>B1849+B1845+B1840+B1836</f>
        <v>24546.639999999999</v>
      </c>
      <c r="C1850" s="888">
        <f>C1849+C1845+C1840+C1836</f>
        <v>25796</v>
      </c>
      <c r="D1850" s="888">
        <f>D1849+D1845+D1840+D1836</f>
        <v>34000</v>
      </c>
      <c r="E1850" s="889">
        <f t="shared" si="89"/>
        <v>8204</v>
      </c>
    </row>
    <row r="1851" spans="1:5" ht="15" x14ac:dyDescent="0.25">
      <c r="A1851" s="873" t="s">
        <v>989</v>
      </c>
      <c r="B1851" s="870" t="s">
        <v>571</v>
      </c>
      <c r="C1851" s="870" t="s">
        <v>203</v>
      </c>
      <c r="D1851" s="870" t="s">
        <v>203</v>
      </c>
      <c r="E1851" s="872" t="s">
        <v>805</v>
      </c>
    </row>
    <row r="1852" spans="1:5" ht="15" x14ac:dyDescent="0.25">
      <c r="A1852" s="873" t="s">
        <v>990</v>
      </c>
      <c r="B1852" s="870" t="s">
        <v>543</v>
      </c>
      <c r="C1852" s="870" t="s">
        <v>543</v>
      </c>
      <c r="D1852" s="871" t="s">
        <v>565</v>
      </c>
      <c r="E1852" s="872" t="s">
        <v>543</v>
      </c>
    </row>
    <row r="1853" spans="1:5" ht="15" x14ac:dyDescent="0.25">
      <c r="A1853" s="890"/>
      <c r="B1853" s="891"/>
      <c r="C1853" s="877"/>
      <c r="D1853" s="877"/>
      <c r="E1853" s="875"/>
    </row>
    <row r="1854" spans="1:5" x14ac:dyDescent="0.2">
      <c r="A1854" s="884" t="s">
        <v>807</v>
      </c>
      <c r="B1854" s="882">
        <v>0</v>
      </c>
      <c r="C1854" s="882">
        <v>0</v>
      </c>
      <c r="D1854" s="882">
        <v>0</v>
      </c>
      <c r="E1854" s="883">
        <f t="shared" ref="E1854:E1871" si="90">D1854-C1854</f>
        <v>0</v>
      </c>
    </row>
    <row r="1855" spans="1:5" x14ac:dyDescent="0.2">
      <c r="A1855" s="884" t="s">
        <v>808</v>
      </c>
      <c r="B1855" s="882">
        <v>0</v>
      </c>
      <c r="C1855" s="882">
        <v>0</v>
      </c>
      <c r="D1855" s="882">
        <v>0</v>
      </c>
      <c r="E1855" s="883">
        <f t="shared" si="90"/>
        <v>0</v>
      </c>
    </row>
    <row r="1856" spans="1:5" x14ac:dyDescent="0.2">
      <c r="A1856" s="884" t="s">
        <v>809</v>
      </c>
      <c r="B1856" s="882">
        <v>0</v>
      </c>
      <c r="C1856" s="882">
        <v>0</v>
      </c>
      <c r="D1856" s="882">
        <v>0</v>
      </c>
      <c r="E1856" s="883">
        <f t="shared" si="90"/>
        <v>0</v>
      </c>
    </row>
    <row r="1857" spans="1:5" ht="15" x14ac:dyDescent="0.25">
      <c r="A1857" s="873" t="s">
        <v>181</v>
      </c>
      <c r="B1857" s="885">
        <f>B1856+B1855+B1854</f>
        <v>0</v>
      </c>
      <c r="C1857" s="885">
        <f>C1856+C1855+C1854</f>
        <v>0</v>
      </c>
      <c r="D1857" s="885">
        <f>D1856+D1855+D1854</f>
        <v>0</v>
      </c>
      <c r="E1857" s="886">
        <f t="shared" si="90"/>
        <v>0</v>
      </c>
    </row>
    <row r="1858" spans="1:5" x14ac:dyDescent="0.2">
      <c r="A1858" s="884" t="s">
        <v>84</v>
      </c>
      <c r="B1858" s="882">
        <v>0</v>
      </c>
      <c r="C1858" s="882">
        <v>0</v>
      </c>
      <c r="D1858" s="882">
        <v>0</v>
      </c>
      <c r="E1858" s="883">
        <f t="shared" si="90"/>
        <v>0</v>
      </c>
    </row>
    <row r="1859" spans="1:5" x14ac:dyDescent="0.2">
      <c r="A1859" s="884" t="s">
        <v>85</v>
      </c>
      <c r="B1859" s="882">
        <v>26220.669999999995</v>
      </c>
      <c r="C1859" s="882">
        <v>29687</v>
      </c>
      <c r="D1859" s="882">
        <v>31750</v>
      </c>
      <c r="E1859" s="883">
        <f t="shared" si="90"/>
        <v>2063</v>
      </c>
    </row>
    <row r="1860" spans="1:5" x14ac:dyDescent="0.2">
      <c r="A1860" s="884" t="s">
        <v>810</v>
      </c>
      <c r="B1860" s="882">
        <v>0</v>
      </c>
      <c r="C1860" s="882">
        <v>350</v>
      </c>
      <c r="D1860" s="882">
        <v>350</v>
      </c>
      <c r="E1860" s="883">
        <f t="shared" si="90"/>
        <v>0</v>
      </c>
    </row>
    <row r="1861" spans="1:5" ht="15" x14ac:dyDescent="0.25">
      <c r="A1861" s="873" t="s">
        <v>811</v>
      </c>
      <c r="B1861" s="885">
        <f>B1860+B1859+B1858</f>
        <v>26220.669999999995</v>
      </c>
      <c r="C1861" s="885">
        <f>C1860+C1859+C1858</f>
        <v>30037</v>
      </c>
      <c r="D1861" s="885">
        <f>D1860+D1859+D1858</f>
        <v>32100</v>
      </c>
      <c r="E1861" s="886">
        <f t="shared" si="90"/>
        <v>2063</v>
      </c>
    </row>
    <row r="1862" spans="1:5" x14ac:dyDescent="0.2">
      <c r="A1862" s="884" t="s">
        <v>87</v>
      </c>
      <c r="B1862" s="882">
        <v>0</v>
      </c>
      <c r="C1862" s="882">
        <v>0</v>
      </c>
      <c r="D1862" s="882">
        <v>0</v>
      </c>
      <c r="E1862" s="883">
        <f t="shared" si="90"/>
        <v>0</v>
      </c>
    </row>
    <row r="1863" spans="1:5" x14ac:dyDescent="0.2">
      <c r="A1863" s="884" t="s">
        <v>95</v>
      </c>
      <c r="B1863" s="882">
        <v>1312.7</v>
      </c>
      <c r="C1863" s="882">
        <v>1313</v>
      </c>
      <c r="D1863" s="882">
        <v>1500</v>
      </c>
      <c r="E1863" s="883">
        <f t="shared" si="90"/>
        <v>187</v>
      </c>
    </row>
    <row r="1864" spans="1:5" x14ac:dyDescent="0.2">
      <c r="A1864" s="884" t="s">
        <v>188</v>
      </c>
      <c r="B1864" s="882">
        <v>0</v>
      </c>
      <c r="C1864" s="882">
        <v>0</v>
      </c>
      <c r="D1864" s="882">
        <v>0</v>
      </c>
      <c r="E1864" s="883">
        <f t="shared" si="90"/>
        <v>0</v>
      </c>
    </row>
    <row r="1865" spans="1:5" x14ac:dyDescent="0.2">
      <c r="A1865" s="884" t="s">
        <v>812</v>
      </c>
      <c r="B1865" s="882">
        <v>0</v>
      </c>
      <c r="C1865" s="882">
        <v>0</v>
      </c>
      <c r="D1865" s="882">
        <v>0</v>
      </c>
      <c r="E1865" s="883">
        <f t="shared" si="90"/>
        <v>0</v>
      </c>
    </row>
    <row r="1866" spans="1:5" ht="15" x14ac:dyDescent="0.25">
      <c r="A1866" s="873" t="s">
        <v>190</v>
      </c>
      <c r="B1866" s="885">
        <f>B1865+B1864+B1863+B1862</f>
        <v>1312.7</v>
      </c>
      <c r="C1866" s="885">
        <f>C1865+C1864+C1863+C1862</f>
        <v>1313</v>
      </c>
      <c r="D1866" s="885">
        <f>D1865+D1864+D1863+D1862</f>
        <v>1500</v>
      </c>
      <c r="E1866" s="886">
        <f t="shared" si="90"/>
        <v>187</v>
      </c>
    </row>
    <row r="1867" spans="1:5" x14ac:dyDescent="0.2">
      <c r="A1867" s="884" t="s">
        <v>813</v>
      </c>
      <c r="B1867" s="882">
        <v>0</v>
      </c>
      <c r="C1867" s="882">
        <v>0</v>
      </c>
      <c r="D1867" s="882">
        <v>0</v>
      </c>
      <c r="E1867" s="883">
        <f t="shared" si="90"/>
        <v>0</v>
      </c>
    </row>
    <row r="1868" spans="1:5" x14ac:dyDescent="0.2">
      <c r="A1868" s="884" t="s">
        <v>192</v>
      </c>
      <c r="B1868" s="882">
        <v>0</v>
      </c>
      <c r="C1868" s="882">
        <v>0</v>
      </c>
      <c r="D1868" s="882">
        <v>0</v>
      </c>
      <c r="E1868" s="883">
        <f t="shared" si="90"/>
        <v>0</v>
      </c>
    </row>
    <row r="1869" spans="1:5" x14ac:dyDescent="0.2">
      <c r="A1869" s="884" t="s">
        <v>193</v>
      </c>
      <c r="B1869" s="882">
        <v>0</v>
      </c>
      <c r="C1869" s="882">
        <v>0</v>
      </c>
      <c r="D1869" s="882">
        <v>0</v>
      </c>
      <c r="E1869" s="883">
        <f t="shared" si="90"/>
        <v>0</v>
      </c>
    </row>
    <row r="1870" spans="1:5" ht="15" x14ac:dyDescent="0.25">
      <c r="A1870" s="873" t="s">
        <v>814</v>
      </c>
      <c r="B1870" s="885">
        <f>B1869+B1868+B1867</f>
        <v>0</v>
      </c>
      <c r="C1870" s="885">
        <f>C1869+C1868+C1867</f>
        <v>0</v>
      </c>
      <c r="D1870" s="885">
        <f>D1869+D1868+D1867</f>
        <v>0</v>
      </c>
      <c r="E1870" s="886">
        <f t="shared" si="90"/>
        <v>0</v>
      </c>
    </row>
    <row r="1871" spans="1:5" ht="15" x14ac:dyDescent="0.25">
      <c r="A1871" s="887" t="s">
        <v>270</v>
      </c>
      <c r="B1871" s="888">
        <f>B1870+B1866+B1861+B1857</f>
        <v>27533.369999999995</v>
      </c>
      <c r="C1871" s="888">
        <f>C1870+C1866+C1861+C1857</f>
        <v>31350</v>
      </c>
      <c r="D1871" s="888">
        <f>D1870+D1866+D1861+D1857</f>
        <v>33600</v>
      </c>
      <c r="E1871" s="889">
        <f t="shared" si="90"/>
        <v>2250</v>
      </c>
    </row>
    <row r="1872" spans="1:5" ht="15" x14ac:dyDescent="0.25">
      <c r="A1872" s="873" t="s">
        <v>991</v>
      </c>
      <c r="B1872" s="870" t="s">
        <v>571</v>
      </c>
      <c r="C1872" s="870" t="s">
        <v>203</v>
      </c>
      <c r="D1872" s="870" t="s">
        <v>203</v>
      </c>
      <c r="E1872" s="872" t="s">
        <v>805</v>
      </c>
    </row>
    <row r="1873" spans="1:5" ht="15" x14ac:dyDescent="0.25">
      <c r="A1873" s="873" t="s">
        <v>992</v>
      </c>
      <c r="B1873" s="870" t="s">
        <v>543</v>
      </c>
      <c r="C1873" s="870" t="s">
        <v>543</v>
      </c>
      <c r="D1873" s="871" t="s">
        <v>565</v>
      </c>
      <c r="E1873" s="872" t="s">
        <v>543</v>
      </c>
    </row>
    <row r="1874" spans="1:5" ht="15" x14ac:dyDescent="0.25">
      <c r="A1874" s="890"/>
      <c r="B1874" s="891"/>
      <c r="C1874" s="877"/>
      <c r="D1874" s="877"/>
      <c r="E1874" s="875"/>
    </row>
    <row r="1875" spans="1:5" x14ac:dyDescent="0.2">
      <c r="A1875" s="884" t="s">
        <v>807</v>
      </c>
      <c r="B1875" s="882">
        <v>0</v>
      </c>
      <c r="C1875" s="882">
        <v>0</v>
      </c>
      <c r="D1875" s="882">
        <v>0</v>
      </c>
      <c r="E1875" s="883">
        <f t="shared" ref="E1875:E1892" si="91">D1875-C1875</f>
        <v>0</v>
      </c>
    </row>
    <row r="1876" spans="1:5" x14ac:dyDescent="0.2">
      <c r="A1876" s="884" t="s">
        <v>808</v>
      </c>
      <c r="B1876" s="882">
        <v>0</v>
      </c>
      <c r="C1876" s="882">
        <v>0</v>
      </c>
      <c r="D1876" s="882">
        <v>0</v>
      </c>
      <c r="E1876" s="883">
        <f t="shared" si="91"/>
        <v>0</v>
      </c>
    </row>
    <row r="1877" spans="1:5" x14ac:dyDescent="0.2">
      <c r="A1877" s="884" t="s">
        <v>809</v>
      </c>
      <c r="B1877" s="882">
        <v>0</v>
      </c>
      <c r="C1877" s="882">
        <v>0</v>
      </c>
      <c r="D1877" s="882">
        <v>0</v>
      </c>
      <c r="E1877" s="883">
        <f t="shared" si="91"/>
        <v>0</v>
      </c>
    </row>
    <row r="1878" spans="1:5" ht="15" x14ac:dyDescent="0.25">
      <c r="A1878" s="873" t="s">
        <v>181</v>
      </c>
      <c r="B1878" s="885">
        <f>B1877+B1876+B1875</f>
        <v>0</v>
      </c>
      <c r="C1878" s="885">
        <f>C1877+C1876+C1875</f>
        <v>0</v>
      </c>
      <c r="D1878" s="885">
        <f>D1877+D1876+D1875</f>
        <v>0</v>
      </c>
      <c r="E1878" s="886">
        <f t="shared" si="91"/>
        <v>0</v>
      </c>
    </row>
    <row r="1879" spans="1:5" x14ac:dyDescent="0.2">
      <c r="A1879" s="884" t="s">
        <v>84</v>
      </c>
      <c r="B1879" s="882">
        <v>0</v>
      </c>
      <c r="C1879" s="882">
        <v>0</v>
      </c>
      <c r="D1879" s="882">
        <v>0</v>
      </c>
      <c r="E1879" s="883">
        <f t="shared" si="91"/>
        <v>0</v>
      </c>
    </row>
    <row r="1880" spans="1:5" x14ac:dyDescent="0.2">
      <c r="A1880" s="884" t="s">
        <v>85</v>
      </c>
      <c r="B1880" s="882">
        <v>1715</v>
      </c>
      <c r="C1880" s="882">
        <v>1800</v>
      </c>
      <c r="D1880" s="882">
        <v>2200</v>
      </c>
      <c r="E1880" s="883">
        <f t="shared" si="91"/>
        <v>400</v>
      </c>
    </row>
    <row r="1881" spans="1:5" x14ac:dyDescent="0.2">
      <c r="A1881" s="884" t="s">
        <v>810</v>
      </c>
      <c r="B1881" s="882">
        <v>55.11</v>
      </c>
      <c r="C1881" s="882">
        <v>155</v>
      </c>
      <c r="D1881" s="882">
        <v>1000</v>
      </c>
      <c r="E1881" s="883">
        <f t="shared" si="91"/>
        <v>845</v>
      </c>
    </row>
    <row r="1882" spans="1:5" ht="15" x14ac:dyDescent="0.25">
      <c r="A1882" s="873" t="s">
        <v>811</v>
      </c>
      <c r="B1882" s="885">
        <f>B1881+B1880+B1879</f>
        <v>1770.11</v>
      </c>
      <c r="C1882" s="885">
        <f>C1881+C1880+C1879</f>
        <v>1955</v>
      </c>
      <c r="D1882" s="885">
        <f>D1881+D1880+D1879</f>
        <v>3200</v>
      </c>
      <c r="E1882" s="886">
        <f t="shared" si="91"/>
        <v>1245</v>
      </c>
    </row>
    <row r="1883" spans="1:5" x14ac:dyDescent="0.2">
      <c r="A1883" s="884" t="s">
        <v>87</v>
      </c>
      <c r="B1883" s="882">
        <v>0</v>
      </c>
      <c r="C1883" s="882">
        <v>0</v>
      </c>
      <c r="D1883" s="882">
        <v>0</v>
      </c>
      <c r="E1883" s="883">
        <f t="shared" si="91"/>
        <v>0</v>
      </c>
    </row>
    <row r="1884" spans="1:5" x14ac:dyDescent="0.2">
      <c r="A1884" s="884" t="s">
        <v>95</v>
      </c>
      <c r="B1884" s="882">
        <v>0</v>
      </c>
      <c r="C1884" s="882">
        <v>0</v>
      </c>
      <c r="D1884" s="882">
        <v>0</v>
      </c>
      <c r="E1884" s="883">
        <f t="shared" si="91"/>
        <v>0</v>
      </c>
    </row>
    <row r="1885" spans="1:5" x14ac:dyDescent="0.2">
      <c r="A1885" s="884" t="s">
        <v>188</v>
      </c>
      <c r="B1885" s="882">
        <v>0</v>
      </c>
      <c r="C1885" s="882">
        <v>0</v>
      </c>
      <c r="D1885" s="882">
        <v>0</v>
      </c>
      <c r="E1885" s="883">
        <f t="shared" si="91"/>
        <v>0</v>
      </c>
    </row>
    <row r="1886" spans="1:5" x14ac:dyDescent="0.2">
      <c r="A1886" s="884" t="s">
        <v>812</v>
      </c>
      <c r="B1886" s="882">
        <v>0</v>
      </c>
      <c r="C1886" s="882">
        <v>0</v>
      </c>
      <c r="D1886" s="882">
        <v>0</v>
      </c>
      <c r="E1886" s="883">
        <f t="shared" si="91"/>
        <v>0</v>
      </c>
    </row>
    <row r="1887" spans="1:5" ht="15" x14ac:dyDescent="0.25">
      <c r="A1887" s="873" t="s">
        <v>190</v>
      </c>
      <c r="B1887" s="885">
        <f>B1886+B1885+B1884+B1883</f>
        <v>0</v>
      </c>
      <c r="C1887" s="885">
        <f>C1886+C1885+C1884+C1883</f>
        <v>0</v>
      </c>
      <c r="D1887" s="885">
        <f>D1886+D1885+D1884+D1883</f>
        <v>0</v>
      </c>
      <c r="E1887" s="886">
        <f t="shared" si="91"/>
        <v>0</v>
      </c>
    </row>
    <row r="1888" spans="1:5" x14ac:dyDescent="0.2">
      <c r="A1888" s="884" t="s">
        <v>813</v>
      </c>
      <c r="B1888" s="882">
        <v>2843.36</v>
      </c>
      <c r="C1888" s="882">
        <v>2845</v>
      </c>
      <c r="D1888" s="882">
        <v>0</v>
      </c>
      <c r="E1888" s="883">
        <f t="shared" si="91"/>
        <v>-2845</v>
      </c>
    </row>
    <row r="1889" spans="1:5" x14ac:dyDescent="0.2">
      <c r="A1889" s="884" t="s">
        <v>192</v>
      </c>
      <c r="B1889" s="882">
        <v>0</v>
      </c>
      <c r="C1889" s="882">
        <v>0</v>
      </c>
      <c r="D1889" s="882">
        <v>0</v>
      </c>
      <c r="E1889" s="883">
        <f t="shared" si="91"/>
        <v>0</v>
      </c>
    </row>
    <row r="1890" spans="1:5" x14ac:dyDescent="0.2">
      <c r="A1890" s="884" t="s">
        <v>193</v>
      </c>
      <c r="B1890" s="882">
        <v>0</v>
      </c>
      <c r="C1890" s="882">
        <v>0</v>
      </c>
      <c r="D1890" s="882">
        <v>0</v>
      </c>
      <c r="E1890" s="883">
        <f t="shared" si="91"/>
        <v>0</v>
      </c>
    </row>
    <row r="1891" spans="1:5" ht="15" x14ac:dyDescent="0.25">
      <c r="A1891" s="873" t="s">
        <v>814</v>
      </c>
      <c r="B1891" s="885">
        <f>B1890+B1889+B1888</f>
        <v>2843.36</v>
      </c>
      <c r="C1891" s="885">
        <f>C1890+C1889+C1888</f>
        <v>2845</v>
      </c>
      <c r="D1891" s="885">
        <f>D1890+D1889+D1888</f>
        <v>0</v>
      </c>
      <c r="E1891" s="886">
        <f t="shared" si="91"/>
        <v>-2845</v>
      </c>
    </row>
    <row r="1892" spans="1:5" ht="15" x14ac:dyDescent="0.25">
      <c r="A1892" s="887" t="s">
        <v>270</v>
      </c>
      <c r="B1892" s="888">
        <f>B1891+B1887+B1882+B1878</f>
        <v>4613.47</v>
      </c>
      <c r="C1892" s="888">
        <f>C1891+C1887+C1882+C1878</f>
        <v>4800</v>
      </c>
      <c r="D1892" s="888">
        <f>D1891+D1887+D1882+D1878</f>
        <v>3200</v>
      </c>
      <c r="E1892" s="889">
        <f t="shared" si="91"/>
        <v>-1600</v>
      </c>
    </row>
    <row r="1893" spans="1:5" ht="15" x14ac:dyDescent="0.25">
      <c r="A1893" s="873" t="s">
        <v>993</v>
      </c>
      <c r="B1893" s="870" t="s">
        <v>571</v>
      </c>
      <c r="C1893" s="870" t="s">
        <v>203</v>
      </c>
      <c r="D1893" s="870" t="s">
        <v>203</v>
      </c>
      <c r="E1893" s="872" t="s">
        <v>805</v>
      </c>
    </row>
    <row r="1894" spans="1:5" ht="15" x14ac:dyDescent="0.25">
      <c r="A1894" s="873" t="s">
        <v>994</v>
      </c>
      <c r="B1894" s="870" t="s">
        <v>543</v>
      </c>
      <c r="C1894" s="870" t="s">
        <v>543</v>
      </c>
      <c r="D1894" s="871" t="s">
        <v>565</v>
      </c>
      <c r="E1894" s="872" t="s">
        <v>543</v>
      </c>
    </row>
    <row r="1895" spans="1:5" ht="15" x14ac:dyDescent="0.25">
      <c r="A1895" s="890"/>
      <c r="B1895" s="891"/>
      <c r="C1895" s="877"/>
      <c r="D1895" s="877"/>
      <c r="E1895" s="875"/>
    </row>
    <row r="1896" spans="1:5" x14ac:dyDescent="0.2">
      <c r="A1896" s="884" t="s">
        <v>807</v>
      </c>
      <c r="B1896" s="882">
        <v>120893.5</v>
      </c>
      <c r="C1896" s="882">
        <v>122001.49</v>
      </c>
      <c r="D1896" s="882">
        <v>120391</v>
      </c>
      <c r="E1896" s="883">
        <f t="shared" ref="E1896:E1913" si="92">D1896-C1896</f>
        <v>-1610.4900000000052</v>
      </c>
    </row>
    <row r="1897" spans="1:5" x14ac:dyDescent="0.2">
      <c r="A1897" s="884" t="s">
        <v>808</v>
      </c>
      <c r="B1897" s="882">
        <v>0</v>
      </c>
      <c r="C1897" s="882">
        <v>0</v>
      </c>
      <c r="D1897" s="882">
        <v>0</v>
      </c>
      <c r="E1897" s="883">
        <f t="shared" si="92"/>
        <v>0</v>
      </c>
    </row>
    <row r="1898" spans="1:5" x14ac:dyDescent="0.2">
      <c r="A1898" s="884" t="s">
        <v>809</v>
      </c>
      <c r="B1898" s="882">
        <v>36209.65</v>
      </c>
      <c r="C1898" s="882">
        <v>36209.71</v>
      </c>
      <c r="D1898" s="882">
        <v>41283</v>
      </c>
      <c r="E1898" s="883">
        <f t="shared" si="92"/>
        <v>5073.2900000000009</v>
      </c>
    </row>
    <row r="1899" spans="1:5" ht="15" x14ac:dyDescent="0.25">
      <c r="A1899" s="873" t="s">
        <v>181</v>
      </c>
      <c r="B1899" s="885">
        <f>B1898+B1897+B1896</f>
        <v>157103.15</v>
      </c>
      <c r="C1899" s="885">
        <f>C1898+C1897+C1896</f>
        <v>158211.20000000001</v>
      </c>
      <c r="D1899" s="885">
        <f>D1898+D1897+D1896</f>
        <v>161674</v>
      </c>
      <c r="E1899" s="886">
        <f t="shared" si="92"/>
        <v>3462.7999999999884</v>
      </c>
    </row>
    <row r="1900" spans="1:5" x14ac:dyDescent="0.2">
      <c r="A1900" s="884" t="s">
        <v>84</v>
      </c>
      <c r="B1900" s="882">
        <v>1711</v>
      </c>
      <c r="C1900" s="882">
        <v>2000</v>
      </c>
      <c r="D1900" s="882">
        <v>2000</v>
      </c>
      <c r="E1900" s="883">
        <f t="shared" si="92"/>
        <v>0</v>
      </c>
    </row>
    <row r="1901" spans="1:5" x14ac:dyDescent="0.2">
      <c r="A1901" s="884" t="s">
        <v>85</v>
      </c>
      <c r="B1901" s="882">
        <v>0</v>
      </c>
      <c r="C1901" s="882">
        <v>0</v>
      </c>
      <c r="D1901" s="882">
        <v>0</v>
      </c>
      <c r="E1901" s="883">
        <f t="shared" si="92"/>
        <v>0</v>
      </c>
    </row>
    <row r="1902" spans="1:5" x14ac:dyDescent="0.2">
      <c r="A1902" s="884" t="s">
        <v>810</v>
      </c>
      <c r="B1902" s="882">
        <v>0</v>
      </c>
      <c r="C1902" s="882">
        <v>500</v>
      </c>
      <c r="D1902" s="882">
        <v>500</v>
      </c>
      <c r="E1902" s="883">
        <f t="shared" si="92"/>
        <v>0</v>
      </c>
    </row>
    <row r="1903" spans="1:5" ht="15" x14ac:dyDescent="0.25">
      <c r="A1903" s="873" t="s">
        <v>811</v>
      </c>
      <c r="B1903" s="885">
        <f>B1902+B1901+B1900</f>
        <v>1711</v>
      </c>
      <c r="C1903" s="885">
        <f>C1902+C1901+C1900</f>
        <v>2500</v>
      </c>
      <c r="D1903" s="885">
        <f>D1902+D1901+D1900</f>
        <v>2500</v>
      </c>
      <c r="E1903" s="886">
        <f t="shared" si="92"/>
        <v>0</v>
      </c>
    </row>
    <row r="1904" spans="1:5" x14ac:dyDescent="0.2">
      <c r="A1904" s="884" t="s">
        <v>87</v>
      </c>
      <c r="B1904" s="882">
        <v>0</v>
      </c>
      <c r="C1904" s="882">
        <v>0</v>
      </c>
      <c r="D1904" s="882">
        <v>2400</v>
      </c>
      <c r="E1904" s="883">
        <f t="shared" si="92"/>
        <v>2400</v>
      </c>
    </row>
    <row r="1905" spans="1:5" x14ac:dyDescent="0.2">
      <c r="A1905" s="884" t="s">
        <v>95</v>
      </c>
      <c r="B1905" s="882">
        <v>0</v>
      </c>
      <c r="C1905" s="882">
        <v>0</v>
      </c>
      <c r="D1905" s="882">
        <v>0</v>
      </c>
      <c r="E1905" s="883">
        <f t="shared" si="92"/>
        <v>0</v>
      </c>
    </row>
    <row r="1906" spans="1:5" x14ac:dyDescent="0.2">
      <c r="A1906" s="884" t="s">
        <v>188</v>
      </c>
      <c r="B1906" s="882">
        <v>0</v>
      </c>
      <c r="C1906" s="882">
        <v>0</v>
      </c>
      <c r="D1906" s="882">
        <v>0</v>
      </c>
      <c r="E1906" s="883">
        <f t="shared" si="92"/>
        <v>0</v>
      </c>
    </row>
    <row r="1907" spans="1:5" x14ac:dyDescent="0.2">
      <c r="A1907" s="884" t="s">
        <v>812</v>
      </c>
      <c r="B1907" s="882">
        <v>0</v>
      </c>
      <c r="C1907" s="882">
        <v>0</v>
      </c>
      <c r="D1907" s="882">
        <v>0</v>
      </c>
      <c r="E1907" s="883">
        <f t="shared" si="92"/>
        <v>0</v>
      </c>
    </row>
    <row r="1908" spans="1:5" ht="15" x14ac:dyDescent="0.25">
      <c r="A1908" s="873" t="s">
        <v>190</v>
      </c>
      <c r="B1908" s="885">
        <f>B1907+B1906+B1905+B1904</f>
        <v>0</v>
      </c>
      <c r="C1908" s="885">
        <f>C1907+C1906+C1905+C1904</f>
        <v>0</v>
      </c>
      <c r="D1908" s="885">
        <f>D1907+D1906+D1905+D1904</f>
        <v>2400</v>
      </c>
      <c r="E1908" s="886">
        <f t="shared" si="92"/>
        <v>2400</v>
      </c>
    </row>
    <row r="1909" spans="1:5" x14ac:dyDescent="0.2">
      <c r="A1909" s="884" t="s">
        <v>813</v>
      </c>
      <c r="B1909" s="882">
        <v>0</v>
      </c>
      <c r="C1909" s="882">
        <v>1800</v>
      </c>
      <c r="D1909" s="882">
        <v>1800</v>
      </c>
      <c r="E1909" s="883">
        <f t="shared" si="92"/>
        <v>0</v>
      </c>
    </row>
    <row r="1910" spans="1:5" x14ac:dyDescent="0.2">
      <c r="A1910" s="884" t="s">
        <v>192</v>
      </c>
      <c r="B1910" s="882">
        <v>0</v>
      </c>
      <c r="C1910" s="882">
        <v>0</v>
      </c>
      <c r="D1910" s="882">
        <v>0</v>
      </c>
      <c r="E1910" s="883">
        <f t="shared" si="92"/>
        <v>0</v>
      </c>
    </row>
    <row r="1911" spans="1:5" x14ac:dyDescent="0.2">
      <c r="A1911" s="884" t="s">
        <v>193</v>
      </c>
      <c r="B1911" s="882">
        <v>0</v>
      </c>
      <c r="C1911" s="882">
        <v>0</v>
      </c>
      <c r="D1911" s="882">
        <v>0</v>
      </c>
      <c r="E1911" s="883">
        <f t="shared" si="92"/>
        <v>0</v>
      </c>
    </row>
    <row r="1912" spans="1:5" ht="15" x14ac:dyDescent="0.25">
      <c r="A1912" s="873" t="s">
        <v>814</v>
      </c>
      <c r="B1912" s="885">
        <f>B1911+B1910+B1909</f>
        <v>0</v>
      </c>
      <c r="C1912" s="885">
        <f>C1911+C1910+C1909</f>
        <v>1800</v>
      </c>
      <c r="D1912" s="885">
        <f>D1911+D1910+D1909</f>
        <v>1800</v>
      </c>
      <c r="E1912" s="886">
        <f t="shared" si="92"/>
        <v>0</v>
      </c>
    </row>
    <row r="1913" spans="1:5" ht="15" x14ac:dyDescent="0.25">
      <c r="A1913" s="887" t="s">
        <v>270</v>
      </c>
      <c r="B1913" s="888">
        <f>B1912+B1908+B1903+B1899</f>
        <v>158814.15</v>
      </c>
      <c r="C1913" s="888">
        <f>C1912+C1908+C1903+C1899</f>
        <v>162511.20000000001</v>
      </c>
      <c r="D1913" s="888">
        <f>D1912+D1908+D1903+D1899</f>
        <v>168374</v>
      </c>
      <c r="E1913" s="889">
        <f t="shared" si="92"/>
        <v>5862.7999999999884</v>
      </c>
    </row>
    <row r="1914" spans="1:5" ht="15" x14ac:dyDescent="0.25">
      <c r="A1914" s="873" t="s">
        <v>995</v>
      </c>
      <c r="B1914" s="870" t="s">
        <v>571</v>
      </c>
      <c r="C1914" s="870" t="s">
        <v>203</v>
      </c>
      <c r="D1914" s="870" t="s">
        <v>203</v>
      </c>
      <c r="E1914" s="872" t="s">
        <v>805</v>
      </c>
    </row>
    <row r="1915" spans="1:5" ht="15" x14ac:dyDescent="0.25">
      <c r="A1915" s="873" t="s">
        <v>996</v>
      </c>
      <c r="B1915" s="870" t="s">
        <v>543</v>
      </c>
      <c r="C1915" s="870" t="s">
        <v>543</v>
      </c>
      <c r="D1915" s="871" t="s">
        <v>565</v>
      </c>
      <c r="E1915" s="872" t="s">
        <v>543</v>
      </c>
    </row>
    <row r="1916" spans="1:5" ht="15" x14ac:dyDescent="0.25">
      <c r="A1916" s="890"/>
      <c r="B1916" s="891"/>
      <c r="C1916" s="877"/>
      <c r="D1916" s="877"/>
      <c r="E1916" s="875"/>
    </row>
    <row r="1917" spans="1:5" x14ac:dyDescent="0.2">
      <c r="A1917" s="884" t="s">
        <v>807</v>
      </c>
      <c r="B1917" s="882">
        <v>485245.44</v>
      </c>
      <c r="C1917" s="882">
        <v>528687.34</v>
      </c>
      <c r="D1917" s="882">
        <v>507793</v>
      </c>
      <c r="E1917" s="883">
        <f t="shared" ref="E1917:E1934" si="93">D1917-C1917</f>
        <v>-20894.339999999967</v>
      </c>
    </row>
    <row r="1918" spans="1:5" x14ac:dyDescent="0.2">
      <c r="A1918" s="884" t="s">
        <v>808</v>
      </c>
      <c r="B1918" s="882">
        <v>0</v>
      </c>
      <c r="C1918" s="882">
        <v>0</v>
      </c>
      <c r="D1918" s="882">
        <v>0</v>
      </c>
      <c r="E1918" s="883">
        <f t="shared" si="93"/>
        <v>0</v>
      </c>
    </row>
    <row r="1919" spans="1:5" x14ac:dyDescent="0.2">
      <c r="A1919" s="884" t="s">
        <v>809</v>
      </c>
      <c r="B1919" s="882">
        <v>188611.29</v>
      </c>
      <c r="C1919" s="882">
        <v>190798.06</v>
      </c>
      <c r="D1919" s="882">
        <v>181180</v>
      </c>
      <c r="E1919" s="883">
        <f t="shared" si="93"/>
        <v>-9618.0599999999977</v>
      </c>
    </row>
    <row r="1920" spans="1:5" ht="15" x14ac:dyDescent="0.25">
      <c r="A1920" s="873" t="s">
        <v>181</v>
      </c>
      <c r="B1920" s="885">
        <f>B1919+B1918+B1917</f>
        <v>673856.73</v>
      </c>
      <c r="C1920" s="885">
        <f>C1919+C1918+C1917</f>
        <v>719485.39999999991</v>
      </c>
      <c r="D1920" s="885">
        <f>D1919+D1918+D1917</f>
        <v>688973</v>
      </c>
      <c r="E1920" s="886">
        <f t="shared" si="93"/>
        <v>-30512.399999999907</v>
      </c>
    </row>
    <row r="1921" spans="1:5" x14ac:dyDescent="0.2">
      <c r="A1921" s="884" t="s">
        <v>84</v>
      </c>
      <c r="B1921" s="882">
        <v>7039.0099999999993</v>
      </c>
      <c r="C1921" s="882">
        <v>7080</v>
      </c>
      <c r="D1921" s="882">
        <v>5000</v>
      </c>
      <c r="E1921" s="883">
        <f t="shared" si="93"/>
        <v>-2080</v>
      </c>
    </row>
    <row r="1922" spans="1:5" x14ac:dyDescent="0.2">
      <c r="A1922" s="884" t="s">
        <v>85</v>
      </c>
      <c r="B1922" s="882">
        <v>15771.03</v>
      </c>
      <c r="C1922" s="882">
        <v>16025</v>
      </c>
      <c r="D1922" s="882">
        <v>15000</v>
      </c>
      <c r="E1922" s="883">
        <f t="shared" si="93"/>
        <v>-1025</v>
      </c>
    </row>
    <row r="1923" spans="1:5" x14ac:dyDescent="0.2">
      <c r="A1923" s="884" t="s">
        <v>810</v>
      </c>
      <c r="B1923" s="882">
        <v>6682.64</v>
      </c>
      <c r="C1923" s="882">
        <v>7451</v>
      </c>
      <c r="D1923" s="882">
        <v>7500</v>
      </c>
      <c r="E1923" s="883">
        <f t="shared" si="93"/>
        <v>49</v>
      </c>
    </row>
    <row r="1924" spans="1:5" ht="15" x14ac:dyDescent="0.25">
      <c r="A1924" s="873" t="s">
        <v>811</v>
      </c>
      <c r="B1924" s="885">
        <f>B1923+B1922+B1921</f>
        <v>29492.68</v>
      </c>
      <c r="C1924" s="885">
        <f>C1923+C1922+C1921</f>
        <v>30556</v>
      </c>
      <c r="D1924" s="885">
        <f>D1923+D1922+D1921</f>
        <v>27500</v>
      </c>
      <c r="E1924" s="886">
        <f t="shared" si="93"/>
        <v>-3056</v>
      </c>
    </row>
    <row r="1925" spans="1:5" x14ac:dyDescent="0.2">
      <c r="A1925" s="884" t="s">
        <v>87</v>
      </c>
      <c r="B1925" s="882">
        <v>0</v>
      </c>
      <c r="C1925" s="882">
        <v>0</v>
      </c>
      <c r="D1925" s="882">
        <v>0</v>
      </c>
      <c r="E1925" s="883">
        <f t="shared" si="93"/>
        <v>0</v>
      </c>
    </row>
    <row r="1926" spans="1:5" x14ac:dyDescent="0.2">
      <c r="A1926" s="884" t="s">
        <v>95</v>
      </c>
      <c r="B1926" s="882">
        <v>0</v>
      </c>
      <c r="C1926" s="882">
        <v>0</v>
      </c>
      <c r="D1926" s="882">
        <v>0</v>
      </c>
      <c r="E1926" s="883">
        <f t="shared" si="93"/>
        <v>0</v>
      </c>
    </row>
    <row r="1927" spans="1:5" x14ac:dyDescent="0.2">
      <c r="A1927" s="884" t="s">
        <v>188</v>
      </c>
      <c r="B1927" s="882">
        <v>0</v>
      </c>
      <c r="C1927" s="882">
        <v>0</v>
      </c>
      <c r="D1927" s="882">
        <v>0</v>
      </c>
      <c r="E1927" s="883">
        <f t="shared" si="93"/>
        <v>0</v>
      </c>
    </row>
    <row r="1928" spans="1:5" x14ac:dyDescent="0.2">
      <c r="A1928" s="884" t="s">
        <v>812</v>
      </c>
      <c r="B1928" s="882">
        <v>0</v>
      </c>
      <c r="C1928" s="882">
        <v>0</v>
      </c>
      <c r="D1928" s="882">
        <v>0</v>
      </c>
      <c r="E1928" s="883">
        <f t="shared" si="93"/>
        <v>0</v>
      </c>
    </row>
    <row r="1929" spans="1:5" ht="15" x14ac:dyDescent="0.25">
      <c r="A1929" s="873" t="s">
        <v>190</v>
      </c>
      <c r="B1929" s="885">
        <f>B1928+B1927+B1926+B1925</f>
        <v>0</v>
      </c>
      <c r="C1929" s="885">
        <f>C1928+C1927+C1926+C1925</f>
        <v>0</v>
      </c>
      <c r="D1929" s="885">
        <f>D1928+D1927+D1926+D1925</f>
        <v>0</v>
      </c>
      <c r="E1929" s="886">
        <f t="shared" si="93"/>
        <v>0</v>
      </c>
    </row>
    <row r="1930" spans="1:5" x14ac:dyDescent="0.2">
      <c r="A1930" s="884" t="s">
        <v>813</v>
      </c>
      <c r="B1930" s="882">
        <v>6047.3</v>
      </c>
      <c r="C1930" s="882">
        <v>6099</v>
      </c>
      <c r="D1930" s="882">
        <v>7775</v>
      </c>
      <c r="E1930" s="883">
        <f t="shared" si="93"/>
        <v>1676</v>
      </c>
    </row>
    <row r="1931" spans="1:5" x14ac:dyDescent="0.2">
      <c r="A1931" s="884" t="s">
        <v>192</v>
      </c>
      <c r="B1931" s="882">
        <v>0</v>
      </c>
      <c r="C1931" s="882">
        <v>0</v>
      </c>
      <c r="D1931" s="882">
        <v>0</v>
      </c>
      <c r="E1931" s="883">
        <f t="shared" si="93"/>
        <v>0</v>
      </c>
    </row>
    <row r="1932" spans="1:5" x14ac:dyDescent="0.2">
      <c r="A1932" s="884" t="s">
        <v>193</v>
      </c>
      <c r="B1932" s="882">
        <v>0</v>
      </c>
      <c r="C1932" s="882">
        <v>0</v>
      </c>
      <c r="D1932" s="882">
        <v>0</v>
      </c>
      <c r="E1932" s="883">
        <f t="shared" si="93"/>
        <v>0</v>
      </c>
    </row>
    <row r="1933" spans="1:5" ht="15" x14ac:dyDescent="0.25">
      <c r="A1933" s="873" t="s">
        <v>814</v>
      </c>
      <c r="B1933" s="885">
        <f>B1932+B1931+B1930</f>
        <v>6047.3</v>
      </c>
      <c r="C1933" s="885">
        <f>C1932+C1931+C1930</f>
        <v>6099</v>
      </c>
      <c r="D1933" s="885">
        <f>D1932+D1931+D1930</f>
        <v>7775</v>
      </c>
      <c r="E1933" s="886">
        <f t="shared" si="93"/>
        <v>1676</v>
      </c>
    </row>
    <row r="1934" spans="1:5" ht="15" x14ac:dyDescent="0.25">
      <c r="A1934" s="887" t="s">
        <v>270</v>
      </c>
      <c r="B1934" s="888">
        <f>B1933+B1929+B1924+B1920</f>
        <v>709396.71</v>
      </c>
      <c r="C1934" s="888">
        <f>C1933+C1929+C1924+C1920</f>
        <v>756140.39999999991</v>
      </c>
      <c r="D1934" s="888">
        <f>D1933+D1929+D1924+D1920</f>
        <v>724248</v>
      </c>
      <c r="E1934" s="889">
        <f t="shared" si="93"/>
        <v>-31892.399999999907</v>
      </c>
    </row>
    <row r="1935" spans="1:5" ht="15" x14ac:dyDescent="0.25">
      <c r="A1935" s="873" t="s">
        <v>997</v>
      </c>
      <c r="B1935" s="870" t="s">
        <v>571</v>
      </c>
      <c r="C1935" s="870" t="s">
        <v>203</v>
      </c>
      <c r="D1935" s="870" t="s">
        <v>203</v>
      </c>
      <c r="E1935" s="872" t="s">
        <v>805</v>
      </c>
    </row>
    <row r="1936" spans="1:5" ht="15" x14ac:dyDescent="0.25">
      <c r="A1936" s="873" t="s">
        <v>998</v>
      </c>
      <c r="B1936" s="870" t="s">
        <v>543</v>
      </c>
      <c r="C1936" s="870" t="s">
        <v>543</v>
      </c>
      <c r="D1936" s="871" t="s">
        <v>565</v>
      </c>
      <c r="E1936" s="872" t="s">
        <v>543</v>
      </c>
    </row>
    <row r="1937" spans="1:5" ht="15" x14ac:dyDescent="0.25">
      <c r="A1937" s="890"/>
      <c r="B1937" s="891"/>
      <c r="C1937" s="877"/>
      <c r="D1937" s="877"/>
      <c r="E1937" s="875"/>
    </row>
    <row r="1938" spans="1:5" x14ac:dyDescent="0.2">
      <c r="A1938" s="884" t="s">
        <v>807</v>
      </c>
      <c r="B1938" s="882">
        <v>273609.78999999998</v>
      </c>
      <c r="C1938" s="882">
        <v>280235</v>
      </c>
      <c r="D1938" s="882">
        <v>261793</v>
      </c>
      <c r="E1938" s="883">
        <f t="shared" ref="E1938:E1955" si="94">D1938-C1938</f>
        <v>-18442</v>
      </c>
    </row>
    <row r="1939" spans="1:5" x14ac:dyDescent="0.2">
      <c r="A1939" s="884" t="s">
        <v>808</v>
      </c>
      <c r="B1939" s="882">
        <v>0</v>
      </c>
      <c r="C1939" s="882">
        <v>0</v>
      </c>
      <c r="D1939" s="882">
        <v>0</v>
      </c>
      <c r="E1939" s="883">
        <f t="shared" si="94"/>
        <v>0</v>
      </c>
    </row>
    <row r="1940" spans="1:5" x14ac:dyDescent="0.2">
      <c r="A1940" s="884" t="s">
        <v>809</v>
      </c>
      <c r="B1940" s="882">
        <v>126216.10999999999</v>
      </c>
      <c r="C1940" s="882">
        <v>126216.69</v>
      </c>
      <c r="D1940" s="882">
        <v>90966</v>
      </c>
      <c r="E1940" s="883">
        <f t="shared" si="94"/>
        <v>-35250.69</v>
      </c>
    </row>
    <row r="1941" spans="1:5" ht="15" x14ac:dyDescent="0.25">
      <c r="A1941" s="873" t="s">
        <v>181</v>
      </c>
      <c r="B1941" s="885">
        <f>B1940+B1939+B1938</f>
        <v>399825.89999999997</v>
      </c>
      <c r="C1941" s="885">
        <f>C1940+C1939+C1938</f>
        <v>406451.69</v>
      </c>
      <c r="D1941" s="885">
        <f>D1940+D1939+D1938</f>
        <v>352759</v>
      </c>
      <c r="E1941" s="886">
        <f t="shared" si="94"/>
        <v>-53692.69</v>
      </c>
    </row>
    <row r="1942" spans="1:5" x14ac:dyDescent="0.2">
      <c r="A1942" s="884" t="s">
        <v>84</v>
      </c>
      <c r="B1942" s="882">
        <v>1168.6300000000001</v>
      </c>
      <c r="C1942" s="882">
        <v>1170</v>
      </c>
      <c r="D1942" s="882">
        <v>1000</v>
      </c>
      <c r="E1942" s="883">
        <f t="shared" si="94"/>
        <v>-170</v>
      </c>
    </row>
    <row r="1943" spans="1:5" x14ac:dyDescent="0.2">
      <c r="A1943" s="884" t="s">
        <v>85</v>
      </c>
      <c r="B1943" s="882">
        <v>21680.03</v>
      </c>
      <c r="C1943" s="882">
        <v>21681</v>
      </c>
      <c r="D1943" s="882">
        <v>21000</v>
      </c>
      <c r="E1943" s="883">
        <f t="shared" si="94"/>
        <v>-681</v>
      </c>
    </row>
    <row r="1944" spans="1:5" x14ac:dyDescent="0.2">
      <c r="A1944" s="884" t="s">
        <v>810</v>
      </c>
      <c r="B1944" s="882">
        <v>4970.51</v>
      </c>
      <c r="C1944" s="882">
        <v>4971</v>
      </c>
      <c r="D1944" s="882">
        <v>5000</v>
      </c>
      <c r="E1944" s="883">
        <f t="shared" si="94"/>
        <v>29</v>
      </c>
    </row>
    <row r="1945" spans="1:5" ht="15" x14ac:dyDescent="0.25">
      <c r="A1945" s="873" t="s">
        <v>811</v>
      </c>
      <c r="B1945" s="885">
        <f>B1944+B1943+B1942</f>
        <v>27819.170000000002</v>
      </c>
      <c r="C1945" s="885">
        <f>C1944+C1943+C1942</f>
        <v>27822</v>
      </c>
      <c r="D1945" s="885">
        <f>D1944+D1943+D1942</f>
        <v>27000</v>
      </c>
      <c r="E1945" s="886">
        <f t="shared" si="94"/>
        <v>-822</v>
      </c>
    </row>
    <row r="1946" spans="1:5" x14ac:dyDescent="0.2">
      <c r="A1946" s="884" t="s">
        <v>87</v>
      </c>
      <c r="B1946" s="882">
        <v>32836.910000000003</v>
      </c>
      <c r="C1946" s="882">
        <v>32837</v>
      </c>
      <c r="D1946" s="882">
        <v>33000</v>
      </c>
      <c r="E1946" s="883">
        <f t="shared" si="94"/>
        <v>163</v>
      </c>
    </row>
    <row r="1947" spans="1:5" x14ac:dyDescent="0.2">
      <c r="A1947" s="884" t="s">
        <v>95</v>
      </c>
      <c r="B1947" s="882">
        <v>9679.34</v>
      </c>
      <c r="C1947" s="882">
        <v>9680</v>
      </c>
      <c r="D1947" s="882">
        <v>9700</v>
      </c>
      <c r="E1947" s="883">
        <f t="shared" si="94"/>
        <v>20</v>
      </c>
    </row>
    <row r="1948" spans="1:5" x14ac:dyDescent="0.2">
      <c r="A1948" s="884" t="s">
        <v>188</v>
      </c>
      <c r="B1948" s="882">
        <v>0</v>
      </c>
      <c r="C1948" s="882">
        <v>0</v>
      </c>
      <c r="D1948" s="882">
        <v>0</v>
      </c>
      <c r="E1948" s="883">
        <f t="shared" si="94"/>
        <v>0</v>
      </c>
    </row>
    <row r="1949" spans="1:5" x14ac:dyDescent="0.2">
      <c r="A1949" s="884" t="s">
        <v>812</v>
      </c>
      <c r="B1949" s="882">
        <v>0</v>
      </c>
      <c r="C1949" s="882">
        <v>0</v>
      </c>
      <c r="D1949" s="882">
        <v>0</v>
      </c>
      <c r="E1949" s="883">
        <f t="shared" si="94"/>
        <v>0</v>
      </c>
    </row>
    <row r="1950" spans="1:5" ht="15" x14ac:dyDescent="0.25">
      <c r="A1950" s="873" t="s">
        <v>190</v>
      </c>
      <c r="B1950" s="885">
        <f>B1949+B1948+B1947+B1946</f>
        <v>42516.25</v>
      </c>
      <c r="C1950" s="885">
        <f>C1949+C1948+C1947+C1946</f>
        <v>42517</v>
      </c>
      <c r="D1950" s="885">
        <f>D1949+D1948+D1947+D1946</f>
        <v>42700</v>
      </c>
      <c r="E1950" s="886">
        <f t="shared" si="94"/>
        <v>183</v>
      </c>
    </row>
    <row r="1951" spans="1:5" x14ac:dyDescent="0.2">
      <c r="A1951" s="884" t="s">
        <v>813</v>
      </c>
      <c r="B1951" s="882">
        <v>0</v>
      </c>
      <c r="C1951" s="882">
        <v>0</v>
      </c>
      <c r="D1951" s="882">
        <v>0</v>
      </c>
      <c r="E1951" s="883">
        <f t="shared" si="94"/>
        <v>0</v>
      </c>
    </row>
    <row r="1952" spans="1:5" x14ac:dyDescent="0.2">
      <c r="A1952" s="884" t="s">
        <v>192</v>
      </c>
      <c r="B1952" s="882">
        <v>0</v>
      </c>
      <c r="C1952" s="882">
        <v>0</v>
      </c>
      <c r="D1952" s="882">
        <v>0</v>
      </c>
      <c r="E1952" s="883">
        <f t="shared" si="94"/>
        <v>0</v>
      </c>
    </row>
    <row r="1953" spans="1:5" x14ac:dyDescent="0.2">
      <c r="A1953" s="884" t="s">
        <v>193</v>
      </c>
      <c r="B1953" s="882">
        <v>0</v>
      </c>
      <c r="C1953" s="882">
        <v>0</v>
      </c>
      <c r="D1953" s="882">
        <v>0</v>
      </c>
      <c r="E1953" s="883">
        <f t="shared" si="94"/>
        <v>0</v>
      </c>
    </row>
    <row r="1954" spans="1:5" ht="15" x14ac:dyDescent="0.25">
      <c r="A1954" s="873" t="s">
        <v>814</v>
      </c>
      <c r="B1954" s="885">
        <f>B1953+B1952+B1951</f>
        <v>0</v>
      </c>
      <c r="C1954" s="885">
        <f>C1953+C1952+C1951</f>
        <v>0</v>
      </c>
      <c r="D1954" s="885">
        <f>D1953+D1952+D1951</f>
        <v>0</v>
      </c>
      <c r="E1954" s="886">
        <f t="shared" si="94"/>
        <v>0</v>
      </c>
    </row>
    <row r="1955" spans="1:5" ht="15" x14ac:dyDescent="0.25">
      <c r="A1955" s="887" t="s">
        <v>270</v>
      </c>
      <c r="B1955" s="888">
        <f>B1954+B1950+B1945+B1941</f>
        <v>470161.31999999995</v>
      </c>
      <c r="C1955" s="888">
        <f>C1954+C1950+C1945+C1941</f>
        <v>476790.69</v>
      </c>
      <c r="D1955" s="888">
        <f>D1954+D1950+D1945+D1941</f>
        <v>422459</v>
      </c>
      <c r="E1955" s="889">
        <f t="shared" si="94"/>
        <v>-54331.69</v>
      </c>
    </row>
    <row r="1956" spans="1:5" ht="15" x14ac:dyDescent="0.25">
      <c r="A1956" s="873" t="s">
        <v>999</v>
      </c>
      <c r="B1956" s="870" t="s">
        <v>571</v>
      </c>
      <c r="C1956" s="870" t="s">
        <v>203</v>
      </c>
      <c r="D1956" s="870" t="s">
        <v>203</v>
      </c>
      <c r="E1956" s="872" t="s">
        <v>805</v>
      </c>
    </row>
    <row r="1957" spans="1:5" ht="15" x14ac:dyDescent="0.25">
      <c r="A1957" s="873" t="s">
        <v>1000</v>
      </c>
      <c r="B1957" s="870" t="s">
        <v>543</v>
      </c>
      <c r="C1957" s="870" t="s">
        <v>543</v>
      </c>
      <c r="D1957" s="871" t="s">
        <v>565</v>
      </c>
      <c r="E1957" s="872" t="s">
        <v>543</v>
      </c>
    </row>
    <row r="1958" spans="1:5" ht="15" x14ac:dyDescent="0.25">
      <c r="A1958" s="890"/>
      <c r="B1958" s="891"/>
      <c r="C1958" s="877"/>
      <c r="D1958" s="877"/>
      <c r="E1958" s="875"/>
    </row>
    <row r="1959" spans="1:5" x14ac:dyDescent="0.2">
      <c r="A1959" s="884" t="s">
        <v>807</v>
      </c>
      <c r="B1959" s="882">
        <v>48203.03</v>
      </c>
      <c r="C1959" s="882">
        <v>48204</v>
      </c>
      <c r="D1959" s="882">
        <v>72091</v>
      </c>
      <c r="E1959" s="883">
        <f t="shared" ref="E1959:E1976" si="95">D1959-C1959</f>
        <v>23887</v>
      </c>
    </row>
    <row r="1960" spans="1:5" x14ac:dyDescent="0.2">
      <c r="A1960" s="884" t="s">
        <v>808</v>
      </c>
      <c r="B1960" s="882">
        <v>0</v>
      </c>
      <c r="C1960" s="882">
        <v>0</v>
      </c>
      <c r="D1960" s="882">
        <v>0</v>
      </c>
      <c r="E1960" s="883">
        <f t="shared" si="95"/>
        <v>0</v>
      </c>
    </row>
    <row r="1961" spans="1:5" x14ac:dyDescent="0.2">
      <c r="A1961" s="884" t="s">
        <v>809</v>
      </c>
      <c r="B1961" s="882">
        <v>14626.98</v>
      </c>
      <c r="C1961" s="882">
        <v>14643.67</v>
      </c>
      <c r="D1961" s="882">
        <v>26843</v>
      </c>
      <c r="E1961" s="883">
        <f t="shared" si="95"/>
        <v>12199.33</v>
      </c>
    </row>
    <row r="1962" spans="1:5" ht="15" x14ac:dyDescent="0.25">
      <c r="A1962" s="873" t="s">
        <v>181</v>
      </c>
      <c r="B1962" s="885">
        <f>B1961+B1960+B1959</f>
        <v>62830.009999999995</v>
      </c>
      <c r="C1962" s="885">
        <f>C1961+C1960+C1959</f>
        <v>62847.67</v>
      </c>
      <c r="D1962" s="885">
        <f>D1961+D1960+D1959</f>
        <v>98934</v>
      </c>
      <c r="E1962" s="886">
        <f t="shared" si="95"/>
        <v>36086.33</v>
      </c>
    </row>
    <row r="1963" spans="1:5" x14ac:dyDescent="0.2">
      <c r="A1963" s="884" t="s">
        <v>84</v>
      </c>
      <c r="B1963" s="882">
        <v>0</v>
      </c>
      <c r="C1963" s="882">
        <v>0</v>
      </c>
      <c r="D1963" s="882">
        <v>0</v>
      </c>
      <c r="E1963" s="883">
        <f t="shared" si="95"/>
        <v>0</v>
      </c>
    </row>
    <row r="1964" spans="1:5" x14ac:dyDescent="0.2">
      <c r="A1964" s="884" t="s">
        <v>85</v>
      </c>
      <c r="B1964" s="882">
        <v>0</v>
      </c>
      <c r="C1964" s="882">
        <v>0</v>
      </c>
      <c r="D1964" s="882">
        <v>0</v>
      </c>
      <c r="E1964" s="883">
        <f t="shared" si="95"/>
        <v>0</v>
      </c>
    </row>
    <row r="1965" spans="1:5" x14ac:dyDescent="0.2">
      <c r="A1965" s="884" t="s">
        <v>810</v>
      </c>
      <c r="B1965" s="882">
        <v>0</v>
      </c>
      <c r="C1965" s="882">
        <v>0</v>
      </c>
      <c r="D1965" s="882">
        <v>0</v>
      </c>
      <c r="E1965" s="883">
        <f t="shared" si="95"/>
        <v>0</v>
      </c>
    </row>
    <row r="1966" spans="1:5" ht="15" x14ac:dyDescent="0.25">
      <c r="A1966" s="873" t="s">
        <v>811</v>
      </c>
      <c r="B1966" s="885">
        <f>B1965+B1964+B1963</f>
        <v>0</v>
      </c>
      <c r="C1966" s="885">
        <f>C1965+C1964+C1963</f>
        <v>0</v>
      </c>
      <c r="D1966" s="885">
        <f>D1965+D1964+D1963</f>
        <v>0</v>
      </c>
      <c r="E1966" s="886">
        <f t="shared" si="95"/>
        <v>0</v>
      </c>
    </row>
    <row r="1967" spans="1:5" x14ac:dyDescent="0.2">
      <c r="A1967" s="884" t="s">
        <v>87</v>
      </c>
      <c r="B1967" s="882">
        <v>0</v>
      </c>
      <c r="C1967" s="882">
        <v>0</v>
      </c>
      <c r="D1967" s="882">
        <v>0</v>
      </c>
      <c r="E1967" s="883">
        <f t="shared" si="95"/>
        <v>0</v>
      </c>
    </row>
    <row r="1968" spans="1:5" x14ac:dyDescent="0.2">
      <c r="A1968" s="884" t="s">
        <v>95</v>
      </c>
      <c r="B1968" s="882">
        <v>0</v>
      </c>
      <c r="C1968" s="882">
        <v>0</v>
      </c>
      <c r="D1968" s="882">
        <v>0</v>
      </c>
      <c r="E1968" s="883">
        <f t="shared" si="95"/>
        <v>0</v>
      </c>
    </row>
    <row r="1969" spans="1:5" x14ac:dyDescent="0.2">
      <c r="A1969" s="884" t="s">
        <v>188</v>
      </c>
      <c r="B1969" s="882">
        <v>0</v>
      </c>
      <c r="C1969" s="882">
        <v>0</v>
      </c>
      <c r="D1969" s="882">
        <v>0</v>
      </c>
      <c r="E1969" s="883">
        <f t="shared" si="95"/>
        <v>0</v>
      </c>
    </row>
    <row r="1970" spans="1:5" x14ac:dyDescent="0.2">
      <c r="A1970" s="884" t="s">
        <v>812</v>
      </c>
      <c r="B1970" s="882">
        <v>0</v>
      </c>
      <c r="C1970" s="882">
        <v>0</v>
      </c>
      <c r="D1970" s="882">
        <v>0</v>
      </c>
      <c r="E1970" s="883">
        <f t="shared" si="95"/>
        <v>0</v>
      </c>
    </row>
    <row r="1971" spans="1:5" ht="15" x14ac:dyDescent="0.25">
      <c r="A1971" s="873" t="s">
        <v>190</v>
      </c>
      <c r="B1971" s="885">
        <f>B1970+B1969+B1968+B1967</f>
        <v>0</v>
      </c>
      <c r="C1971" s="885">
        <f>C1970+C1969+C1968+C1967</f>
        <v>0</v>
      </c>
      <c r="D1971" s="885">
        <f>D1970+D1969+D1968+D1967</f>
        <v>0</v>
      </c>
      <c r="E1971" s="886">
        <f t="shared" si="95"/>
        <v>0</v>
      </c>
    </row>
    <row r="1972" spans="1:5" x14ac:dyDescent="0.2">
      <c r="A1972" s="884" t="s">
        <v>813</v>
      </c>
      <c r="B1972" s="882">
        <v>0</v>
      </c>
      <c r="C1972" s="882">
        <v>0</v>
      </c>
      <c r="D1972" s="882">
        <v>0</v>
      </c>
      <c r="E1972" s="883">
        <f t="shared" si="95"/>
        <v>0</v>
      </c>
    </row>
    <row r="1973" spans="1:5" x14ac:dyDescent="0.2">
      <c r="A1973" s="884" t="s">
        <v>192</v>
      </c>
      <c r="B1973" s="882">
        <v>0</v>
      </c>
      <c r="C1973" s="882">
        <v>0</v>
      </c>
      <c r="D1973" s="882">
        <v>0</v>
      </c>
      <c r="E1973" s="883">
        <f t="shared" si="95"/>
        <v>0</v>
      </c>
    </row>
    <row r="1974" spans="1:5" x14ac:dyDescent="0.2">
      <c r="A1974" s="884" t="s">
        <v>193</v>
      </c>
      <c r="B1974" s="882">
        <v>0</v>
      </c>
      <c r="C1974" s="882">
        <v>0</v>
      </c>
      <c r="D1974" s="882">
        <v>0</v>
      </c>
      <c r="E1974" s="883">
        <f t="shared" si="95"/>
        <v>0</v>
      </c>
    </row>
    <row r="1975" spans="1:5" ht="15" x14ac:dyDescent="0.25">
      <c r="A1975" s="873" t="s">
        <v>814</v>
      </c>
      <c r="B1975" s="885">
        <f>B1974+B1973+B1972</f>
        <v>0</v>
      </c>
      <c r="C1975" s="885">
        <f>C1974+C1973+C1972</f>
        <v>0</v>
      </c>
      <c r="D1975" s="885">
        <f>D1974+D1973+D1972</f>
        <v>0</v>
      </c>
      <c r="E1975" s="886">
        <f t="shared" si="95"/>
        <v>0</v>
      </c>
    </row>
    <row r="1976" spans="1:5" ht="15" x14ac:dyDescent="0.25">
      <c r="A1976" s="887" t="s">
        <v>270</v>
      </c>
      <c r="B1976" s="888">
        <f>B1975+B1971+B1966+B1962</f>
        <v>62830.009999999995</v>
      </c>
      <c r="C1976" s="888">
        <f>C1975+C1971+C1966+C1962</f>
        <v>62847.67</v>
      </c>
      <c r="D1976" s="888">
        <f>D1975+D1971+D1966+D1962</f>
        <v>98934</v>
      </c>
      <c r="E1976" s="889">
        <f t="shared" si="95"/>
        <v>36086.33</v>
      </c>
    </row>
    <row r="1977" spans="1:5" ht="15" x14ac:dyDescent="0.25">
      <c r="A1977" s="873" t="s">
        <v>1001</v>
      </c>
      <c r="B1977" s="870" t="s">
        <v>571</v>
      </c>
      <c r="C1977" s="870" t="s">
        <v>203</v>
      </c>
      <c r="D1977" s="870" t="s">
        <v>203</v>
      </c>
      <c r="E1977" s="872" t="s">
        <v>805</v>
      </c>
    </row>
    <row r="1978" spans="1:5" ht="15" x14ac:dyDescent="0.25">
      <c r="A1978" s="873" t="s">
        <v>1002</v>
      </c>
      <c r="B1978" s="870" t="s">
        <v>543</v>
      </c>
      <c r="C1978" s="870" t="s">
        <v>543</v>
      </c>
      <c r="D1978" s="871" t="s">
        <v>565</v>
      </c>
      <c r="E1978" s="872" t="s">
        <v>543</v>
      </c>
    </row>
    <row r="1979" spans="1:5" ht="15" x14ac:dyDescent="0.25">
      <c r="A1979" s="890"/>
      <c r="B1979" s="891"/>
      <c r="C1979" s="877"/>
      <c r="D1979" s="877"/>
      <c r="E1979" s="875"/>
    </row>
    <row r="1980" spans="1:5" x14ac:dyDescent="0.2">
      <c r="A1980" s="884" t="s">
        <v>807</v>
      </c>
      <c r="B1980" s="882">
        <v>154734.16</v>
      </c>
      <c r="C1980" s="882">
        <v>154736</v>
      </c>
      <c r="D1980" s="882">
        <v>161403</v>
      </c>
      <c r="E1980" s="883">
        <f t="shared" ref="E1980:E1997" si="96">D1980-C1980</f>
        <v>6667</v>
      </c>
    </row>
    <row r="1981" spans="1:5" x14ac:dyDescent="0.2">
      <c r="A1981" s="884" t="s">
        <v>808</v>
      </c>
      <c r="B1981" s="882">
        <v>0</v>
      </c>
      <c r="C1981" s="882">
        <v>0</v>
      </c>
      <c r="D1981" s="882">
        <v>0</v>
      </c>
      <c r="E1981" s="883">
        <f t="shared" si="96"/>
        <v>0</v>
      </c>
    </row>
    <row r="1982" spans="1:5" x14ac:dyDescent="0.2">
      <c r="A1982" s="884" t="s">
        <v>809</v>
      </c>
      <c r="B1982" s="882">
        <v>191356.78999999998</v>
      </c>
      <c r="C1982" s="882">
        <v>191358.56</v>
      </c>
      <c r="D1982" s="882">
        <v>191972</v>
      </c>
      <c r="E1982" s="883">
        <f t="shared" si="96"/>
        <v>613.44000000000233</v>
      </c>
    </row>
    <row r="1983" spans="1:5" ht="15" x14ac:dyDescent="0.25">
      <c r="A1983" s="873" t="s">
        <v>181</v>
      </c>
      <c r="B1983" s="885">
        <f>B1982+B1981+B1980</f>
        <v>346090.94999999995</v>
      </c>
      <c r="C1983" s="885">
        <f>C1982+C1981+C1980</f>
        <v>346094.56</v>
      </c>
      <c r="D1983" s="885">
        <f>D1982+D1981+D1980</f>
        <v>353375</v>
      </c>
      <c r="E1983" s="886">
        <f t="shared" si="96"/>
        <v>7280.4400000000023</v>
      </c>
    </row>
    <row r="1984" spans="1:5" x14ac:dyDescent="0.2">
      <c r="A1984" s="884" t="s">
        <v>84</v>
      </c>
      <c r="B1984" s="882">
        <v>1755.6200000000001</v>
      </c>
      <c r="C1984" s="882">
        <v>1757</v>
      </c>
      <c r="D1984" s="882">
        <v>0</v>
      </c>
      <c r="E1984" s="883">
        <f t="shared" si="96"/>
        <v>-1757</v>
      </c>
    </row>
    <row r="1985" spans="1:5" x14ac:dyDescent="0.2">
      <c r="A1985" s="884" t="s">
        <v>85</v>
      </c>
      <c r="B1985" s="882">
        <v>112035.48999999999</v>
      </c>
      <c r="C1985" s="882">
        <v>112037</v>
      </c>
      <c r="D1985" s="882">
        <v>103102</v>
      </c>
      <c r="E1985" s="883">
        <f t="shared" si="96"/>
        <v>-8935</v>
      </c>
    </row>
    <row r="1986" spans="1:5" x14ac:dyDescent="0.2">
      <c r="A1986" s="884" t="s">
        <v>810</v>
      </c>
      <c r="B1986" s="882">
        <v>0</v>
      </c>
      <c r="C1986" s="882">
        <v>0</v>
      </c>
      <c r="D1986" s="882">
        <v>0</v>
      </c>
      <c r="E1986" s="883">
        <f t="shared" si="96"/>
        <v>0</v>
      </c>
    </row>
    <row r="1987" spans="1:5" ht="15" x14ac:dyDescent="0.25">
      <c r="A1987" s="873" t="s">
        <v>811</v>
      </c>
      <c r="B1987" s="885">
        <f>B1986+B1985+B1984</f>
        <v>113791.10999999999</v>
      </c>
      <c r="C1987" s="885">
        <f>C1986+C1985+C1984</f>
        <v>113794</v>
      </c>
      <c r="D1987" s="885">
        <f>D1986+D1985+D1984</f>
        <v>103102</v>
      </c>
      <c r="E1987" s="886">
        <f t="shared" si="96"/>
        <v>-10692</v>
      </c>
    </row>
    <row r="1988" spans="1:5" x14ac:dyDescent="0.2">
      <c r="A1988" s="884" t="s">
        <v>87</v>
      </c>
      <c r="B1988" s="882">
        <v>44218.19</v>
      </c>
      <c r="C1988" s="882">
        <v>44219</v>
      </c>
      <c r="D1988" s="882">
        <v>28900</v>
      </c>
      <c r="E1988" s="883">
        <f t="shared" si="96"/>
        <v>-15319</v>
      </c>
    </row>
    <row r="1989" spans="1:5" x14ac:dyDescent="0.2">
      <c r="A1989" s="884" t="s">
        <v>95</v>
      </c>
      <c r="B1989" s="882">
        <v>431119.82000000007</v>
      </c>
      <c r="C1989" s="882">
        <v>431222.31999999995</v>
      </c>
      <c r="D1989" s="882">
        <v>415397</v>
      </c>
      <c r="E1989" s="883">
        <f t="shared" si="96"/>
        <v>-15825.319999999949</v>
      </c>
    </row>
    <row r="1990" spans="1:5" x14ac:dyDescent="0.2">
      <c r="A1990" s="884" t="s">
        <v>188</v>
      </c>
      <c r="B1990" s="882">
        <v>0</v>
      </c>
      <c r="C1990" s="882">
        <v>0</v>
      </c>
      <c r="D1990" s="882">
        <v>0</v>
      </c>
      <c r="E1990" s="883">
        <f t="shared" si="96"/>
        <v>0</v>
      </c>
    </row>
    <row r="1991" spans="1:5" x14ac:dyDescent="0.2">
      <c r="A1991" s="884" t="s">
        <v>812</v>
      </c>
      <c r="B1991" s="882">
        <v>0</v>
      </c>
      <c r="C1991" s="882">
        <v>0</v>
      </c>
      <c r="D1991" s="882">
        <v>0</v>
      </c>
      <c r="E1991" s="883">
        <f t="shared" si="96"/>
        <v>0</v>
      </c>
    </row>
    <row r="1992" spans="1:5" ht="15" x14ac:dyDescent="0.25">
      <c r="A1992" s="873" t="s">
        <v>190</v>
      </c>
      <c r="B1992" s="885">
        <f>B1991+B1990+B1989+B1988</f>
        <v>475338.01000000007</v>
      </c>
      <c r="C1992" s="885">
        <f>C1991+C1990+C1989+C1988</f>
        <v>475441.31999999995</v>
      </c>
      <c r="D1992" s="885">
        <f>D1991+D1990+D1989+D1988</f>
        <v>444297</v>
      </c>
      <c r="E1992" s="886">
        <f t="shared" si="96"/>
        <v>-31144.319999999949</v>
      </c>
    </row>
    <row r="1993" spans="1:5" x14ac:dyDescent="0.2">
      <c r="A1993" s="884" t="s">
        <v>813</v>
      </c>
      <c r="B1993" s="882">
        <v>0</v>
      </c>
      <c r="C1993" s="882">
        <v>0</v>
      </c>
      <c r="D1993" s="882">
        <v>0</v>
      </c>
      <c r="E1993" s="883">
        <f t="shared" si="96"/>
        <v>0</v>
      </c>
    </row>
    <row r="1994" spans="1:5" x14ac:dyDescent="0.2">
      <c r="A1994" s="884" t="s">
        <v>192</v>
      </c>
      <c r="B1994" s="882">
        <v>0</v>
      </c>
      <c r="C1994" s="882">
        <v>0</v>
      </c>
      <c r="D1994" s="882">
        <v>0</v>
      </c>
      <c r="E1994" s="883">
        <f t="shared" si="96"/>
        <v>0</v>
      </c>
    </row>
    <row r="1995" spans="1:5" x14ac:dyDescent="0.2">
      <c r="A1995" s="884" t="s">
        <v>193</v>
      </c>
      <c r="B1995" s="882">
        <v>0</v>
      </c>
      <c r="C1995" s="882">
        <v>0</v>
      </c>
      <c r="D1995" s="882">
        <v>0</v>
      </c>
      <c r="E1995" s="883">
        <f t="shared" si="96"/>
        <v>0</v>
      </c>
    </row>
    <row r="1996" spans="1:5" ht="15" x14ac:dyDescent="0.25">
      <c r="A1996" s="873" t="s">
        <v>814</v>
      </c>
      <c r="B1996" s="885">
        <f>B1995+B1994+B1993</f>
        <v>0</v>
      </c>
      <c r="C1996" s="885">
        <f>C1995+C1994+C1993</f>
        <v>0</v>
      </c>
      <c r="D1996" s="885">
        <f>D1995+D1994+D1993</f>
        <v>0</v>
      </c>
      <c r="E1996" s="886">
        <f t="shared" si="96"/>
        <v>0</v>
      </c>
    </row>
    <row r="1997" spans="1:5" ht="15" x14ac:dyDescent="0.25">
      <c r="A1997" s="887" t="s">
        <v>270</v>
      </c>
      <c r="B1997" s="888">
        <f>B1996+B1992+B1987+B1983</f>
        <v>935220.07000000007</v>
      </c>
      <c r="C1997" s="888">
        <f>C1996+C1992+C1987+C1983</f>
        <v>935329.87999999989</v>
      </c>
      <c r="D1997" s="888">
        <f>D1996+D1992+D1987+D1983</f>
        <v>900774</v>
      </c>
      <c r="E1997" s="889">
        <f t="shared" si="96"/>
        <v>-34555.879999999888</v>
      </c>
    </row>
    <row r="1998" spans="1:5" ht="15" x14ac:dyDescent="0.25">
      <c r="A1998" s="873"/>
      <c r="B1998" s="882"/>
      <c r="C1998" s="882"/>
      <c r="D1998" s="882"/>
      <c r="E1998" s="883"/>
    </row>
    <row r="1999" spans="1:5" ht="15" x14ac:dyDescent="0.25">
      <c r="A1999" s="892" t="s">
        <v>1003</v>
      </c>
      <c r="B1999" s="877"/>
      <c r="C1999" s="877"/>
      <c r="D1999" s="877"/>
      <c r="E1999" s="875"/>
    </row>
    <row r="2000" spans="1:5" x14ac:dyDescent="0.2">
      <c r="A2000" s="893"/>
      <c r="B2000" s="894"/>
      <c r="C2000" s="894"/>
      <c r="D2000" s="894"/>
      <c r="E2000" s="895"/>
    </row>
    <row r="2001" spans="1:13" x14ac:dyDescent="0.2">
      <c r="A2001" s="884" t="s">
        <v>892</v>
      </c>
      <c r="B2001" s="882">
        <f t="shared" ref="B2001:D2018" si="97">SUM(B1980,B1959,B1938,B1917,B1896,B1875,B1854,B1833,B1812,B1791,B1770,B1749,B1728,B1707,B1686,B1665,B1644,B1623,B1602,B1581,B1560,B1539)</f>
        <v>2522755.67</v>
      </c>
      <c r="C2001" s="882">
        <f t="shared" si="97"/>
        <v>2602234</v>
      </c>
      <c r="D2001" s="882">
        <f t="shared" si="97"/>
        <v>2683689</v>
      </c>
      <c r="E2001" s="883">
        <f t="shared" ref="E2001:E2018" si="98">D2001-C2001</f>
        <v>81455</v>
      </c>
      <c r="F2001" s="896"/>
      <c r="G2001" s="897"/>
      <c r="H2001" s="896"/>
      <c r="I2001" s="897"/>
      <c r="J2001" s="896"/>
      <c r="K2001" s="897"/>
      <c r="L2001" s="896"/>
      <c r="M2001" s="897"/>
    </row>
    <row r="2002" spans="1:13" x14ac:dyDescent="0.2">
      <c r="A2002" s="884" t="s">
        <v>808</v>
      </c>
      <c r="B2002" s="882">
        <f t="shared" si="97"/>
        <v>0</v>
      </c>
      <c r="C2002" s="882">
        <f t="shared" si="97"/>
        <v>0</v>
      </c>
      <c r="D2002" s="882">
        <f t="shared" si="97"/>
        <v>0</v>
      </c>
      <c r="E2002" s="883">
        <f t="shared" si="98"/>
        <v>0</v>
      </c>
      <c r="F2002" s="896"/>
      <c r="G2002" s="897"/>
      <c r="H2002" s="896"/>
      <c r="I2002" s="897"/>
      <c r="J2002" s="896"/>
      <c r="K2002" s="897"/>
      <c r="L2002" s="896"/>
      <c r="M2002" s="897"/>
    </row>
    <row r="2003" spans="1:13" x14ac:dyDescent="0.2">
      <c r="A2003" s="884" t="s">
        <v>893</v>
      </c>
      <c r="B2003" s="882">
        <f t="shared" si="97"/>
        <v>1019048.02</v>
      </c>
      <c r="C2003" s="882">
        <f t="shared" si="97"/>
        <v>1035418.0000000001</v>
      </c>
      <c r="D2003" s="882">
        <f t="shared" si="97"/>
        <v>1087163</v>
      </c>
      <c r="E2003" s="883">
        <f t="shared" si="98"/>
        <v>51744.999999999884</v>
      </c>
      <c r="F2003" s="896"/>
      <c r="G2003" s="897"/>
      <c r="H2003" s="896"/>
      <c r="I2003" s="897"/>
      <c r="J2003" s="896"/>
      <c r="K2003" s="897"/>
      <c r="L2003" s="896"/>
      <c r="M2003" s="897"/>
    </row>
    <row r="2004" spans="1:13" ht="15" x14ac:dyDescent="0.25">
      <c r="A2004" s="873" t="s">
        <v>181</v>
      </c>
      <c r="B2004" s="885">
        <f t="shared" si="97"/>
        <v>3541803.69</v>
      </c>
      <c r="C2004" s="885">
        <f t="shared" si="97"/>
        <v>3637651.9999999995</v>
      </c>
      <c r="D2004" s="885">
        <f t="shared" si="97"/>
        <v>3770852</v>
      </c>
      <c r="E2004" s="886">
        <f t="shared" si="98"/>
        <v>133200.00000000047</v>
      </c>
      <c r="F2004" s="896"/>
      <c r="G2004" s="897"/>
      <c r="H2004" s="896"/>
      <c r="I2004" s="897"/>
      <c r="J2004" s="896"/>
      <c r="K2004" s="897"/>
      <c r="L2004" s="896"/>
      <c r="M2004" s="897"/>
    </row>
    <row r="2005" spans="1:13" x14ac:dyDescent="0.2">
      <c r="A2005" s="884" t="s">
        <v>182</v>
      </c>
      <c r="B2005" s="882">
        <f t="shared" si="97"/>
        <v>54611.16</v>
      </c>
      <c r="C2005" s="882">
        <f t="shared" si="97"/>
        <v>58069</v>
      </c>
      <c r="D2005" s="882">
        <f t="shared" si="97"/>
        <v>45950</v>
      </c>
      <c r="E2005" s="883">
        <f t="shared" si="98"/>
        <v>-12119</v>
      </c>
      <c r="F2005" s="896"/>
      <c r="G2005" s="897"/>
      <c r="H2005" s="896"/>
      <c r="I2005" s="897"/>
      <c r="J2005" s="896"/>
      <c r="K2005" s="897"/>
      <c r="L2005" s="896"/>
      <c r="M2005" s="897"/>
    </row>
    <row r="2006" spans="1:13" x14ac:dyDescent="0.2">
      <c r="A2006" s="884" t="s">
        <v>183</v>
      </c>
      <c r="B2006" s="882">
        <f t="shared" si="97"/>
        <v>454667.11</v>
      </c>
      <c r="C2006" s="882">
        <f t="shared" si="97"/>
        <v>462849.12</v>
      </c>
      <c r="D2006" s="882">
        <f t="shared" si="97"/>
        <v>553343</v>
      </c>
      <c r="E2006" s="883">
        <f t="shared" si="98"/>
        <v>90493.88</v>
      </c>
      <c r="F2006" s="896"/>
      <c r="G2006" s="897"/>
      <c r="H2006" s="896"/>
      <c r="I2006" s="897"/>
      <c r="J2006" s="896"/>
      <c r="K2006" s="897"/>
      <c r="L2006" s="896"/>
      <c r="M2006" s="897"/>
    </row>
    <row r="2007" spans="1:13" x14ac:dyDescent="0.2">
      <c r="A2007" s="884" t="s">
        <v>184</v>
      </c>
      <c r="B2007" s="882">
        <f t="shared" si="97"/>
        <v>38494.47</v>
      </c>
      <c r="C2007" s="882">
        <f t="shared" si="97"/>
        <v>43340</v>
      </c>
      <c r="D2007" s="882">
        <f t="shared" si="97"/>
        <v>47200</v>
      </c>
      <c r="E2007" s="883">
        <f t="shared" si="98"/>
        <v>3860</v>
      </c>
      <c r="F2007" s="896"/>
      <c r="G2007" s="897"/>
      <c r="H2007" s="896"/>
      <c r="I2007" s="897"/>
      <c r="J2007" s="896"/>
      <c r="K2007" s="897"/>
      <c r="L2007" s="896"/>
      <c r="M2007" s="897"/>
    </row>
    <row r="2008" spans="1:13" ht="15" x14ac:dyDescent="0.25">
      <c r="A2008" s="873" t="s">
        <v>811</v>
      </c>
      <c r="B2008" s="885">
        <f t="shared" si="97"/>
        <v>547772.73999999987</v>
      </c>
      <c r="C2008" s="885">
        <f t="shared" si="97"/>
        <v>564258.12</v>
      </c>
      <c r="D2008" s="885">
        <f t="shared" si="97"/>
        <v>646493</v>
      </c>
      <c r="E2008" s="886">
        <f t="shared" si="98"/>
        <v>82234.880000000005</v>
      </c>
      <c r="F2008" s="896"/>
      <c r="G2008" s="897"/>
      <c r="H2008" s="896"/>
      <c r="I2008" s="897"/>
      <c r="J2008" s="896"/>
      <c r="K2008" s="897"/>
      <c r="L2008" s="896"/>
      <c r="M2008" s="897"/>
    </row>
    <row r="2009" spans="1:13" x14ac:dyDescent="0.2">
      <c r="A2009" s="884" t="s">
        <v>186</v>
      </c>
      <c r="B2009" s="882">
        <f t="shared" si="97"/>
        <v>195499.51999999999</v>
      </c>
      <c r="C2009" s="882">
        <f t="shared" si="97"/>
        <v>195938</v>
      </c>
      <c r="D2009" s="882">
        <f t="shared" si="97"/>
        <v>92000</v>
      </c>
      <c r="E2009" s="883">
        <f t="shared" si="98"/>
        <v>-103938</v>
      </c>
      <c r="F2009" s="896"/>
      <c r="G2009" s="897"/>
      <c r="H2009" s="896"/>
      <c r="I2009" s="897"/>
      <c r="J2009" s="896"/>
      <c r="K2009" s="897"/>
      <c r="L2009" s="896"/>
      <c r="M2009" s="897"/>
    </row>
    <row r="2010" spans="1:13" x14ac:dyDescent="0.2">
      <c r="A2010" s="884" t="s">
        <v>187</v>
      </c>
      <c r="B2010" s="882">
        <f t="shared" si="97"/>
        <v>449480.70000000013</v>
      </c>
      <c r="C2010" s="882">
        <f t="shared" si="97"/>
        <v>450615.31999999995</v>
      </c>
      <c r="D2010" s="882">
        <f t="shared" si="97"/>
        <v>434497</v>
      </c>
      <c r="E2010" s="883">
        <f t="shared" si="98"/>
        <v>-16118.319999999949</v>
      </c>
      <c r="F2010" s="896"/>
      <c r="G2010" s="897"/>
      <c r="H2010" s="896"/>
      <c r="I2010" s="897"/>
      <c r="J2010" s="896"/>
      <c r="K2010" s="897"/>
      <c r="L2010" s="896"/>
      <c r="M2010" s="897"/>
    </row>
    <row r="2011" spans="1:13" x14ac:dyDescent="0.2">
      <c r="A2011" s="884" t="s">
        <v>188</v>
      </c>
      <c r="B2011" s="882">
        <f t="shared" si="97"/>
        <v>0</v>
      </c>
      <c r="C2011" s="882">
        <f t="shared" si="97"/>
        <v>0</v>
      </c>
      <c r="D2011" s="882">
        <f t="shared" si="97"/>
        <v>0</v>
      </c>
      <c r="E2011" s="883">
        <f t="shared" si="98"/>
        <v>0</v>
      </c>
      <c r="F2011" s="896"/>
      <c r="G2011" s="897"/>
      <c r="H2011" s="896"/>
      <c r="I2011" s="897"/>
      <c r="J2011" s="896"/>
      <c r="K2011" s="897"/>
      <c r="L2011" s="896"/>
      <c r="M2011" s="897"/>
    </row>
    <row r="2012" spans="1:13" x14ac:dyDescent="0.2">
      <c r="A2012" s="884" t="s">
        <v>189</v>
      </c>
      <c r="B2012" s="882">
        <f t="shared" si="97"/>
        <v>0</v>
      </c>
      <c r="C2012" s="882">
        <f t="shared" si="97"/>
        <v>0</v>
      </c>
      <c r="D2012" s="882">
        <f t="shared" si="97"/>
        <v>0</v>
      </c>
      <c r="E2012" s="883">
        <f t="shared" si="98"/>
        <v>0</v>
      </c>
      <c r="F2012" s="896"/>
      <c r="G2012" s="897"/>
      <c r="H2012" s="896"/>
      <c r="I2012" s="897"/>
      <c r="J2012" s="896"/>
      <c r="K2012" s="897"/>
      <c r="L2012" s="896"/>
      <c r="M2012" s="897"/>
    </row>
    <row r="2013" spans="1:13" ht="15" x14ac:dyDescent="0.25">
      <c r="A2013" s="873" t="s">
        <v>190</v>
      </c>
      <c r="B2013" s="885">
        <f t="shared" si="97"/>
        <v>644980.22000000009</v>
      </c>
      <c r="C2013" s="885">
        <f t="shared" si="97"/>
        <v>646553.31999999995</v>
      </c>
      <c r="D2013" s="885">
        <f t="shared" si="97"/>
        <v>526497</v>
      </c>
      <c r="E2013" s="886">
        <f t="shared" si="98"/>
        <v>-120056.31999999995</v>
      </c>
      <c r="F2013" s="896"/>
      <c r="G2013" s="897"/>
      <c r="H2013" s="896"/>
      <c r="I2013" s="897"/>
      <c r="J2013" s="896"/>
      <c r="K2013" s="897"/>
      <c r="L2013" s="896"/>
      <c r="M2013" s="897"/>
    </row>
    <row r="2014" spans="1:13" x14ac:dyDescent="0.2">
      <c r="A2014" s="884" t="s">
        <v>191</v>
      </c>
      <c r="B2014" s="882">
        <f t="shared" si="97"/>
        <v>39712.14</v>
      </c>
      <c r="C2014" s="882">
        <f t="shared" si="97"/>
        <v>42677</v>
      </c>
      <c r="D2014" s="882">
        <f t="shared" si="97"/>
        <v>67775</v>
      </c>
      <c r="E2014" s="883">
        <f t="shared" si="98"/>
        <v>25098</v>
      </c>
      <c r="F2014" s="896"/>
      <c r="G2014" s="897"/>
      <c r="H2014" s="896"/>
      <c r="I2014" s="897"/>
      <c r="J2014" s="896"/>
      <c r="K2014" s="897"/>
      <c r="L2014" s="896"/>
      <c r="M2014" s="897"/>
    </row>
    <row r="2015" spans="1:13" x14ac:dyDescent="0.2">
      <c r="A2015" s="884" t="s">
        <v>192</v>
      </c>
      <c r="B2015" s="882">
        <f t="shared" si="97"/>
        <v>0</v>
      </c>
      <c r="C2015" s="882">
        <f t="shared" si="97"/>
        <v>0</v>
      </c>
      <c r="D2015" s="882">
        <f t="shared" si="97"/>
        <v>0</v>
      </c>
      <c r="E2015" s="883">
        <f t="shared" si="98"/>
        <v>0</v>
      </c>
      <c r="F2015" s="896"/>
      <c r="G2015" s="897"/>
      <c r="H2015" s="896"/>
      <c r="I2015" s="897"/>
      <c r="J2015" s="896"/>
      <c r="K2015" s="897"/>
      <c r="L2015" s="896"/>
      <c r="M2015" s="897"/>
    </row>
    <row r="2016" spans="1:13" x14ac:dyDescent="0.2">
      <c r="A2016" s="884" t="s">
        <v>193</v>
      </c>
      <c r="B2016" s="882">
        <f t="shared" si="97"/>
        <v>0</v>
      </c>
      <c r="C2016" s="882">
        <f t="shared" si="97"/>
        <v>0</v>
      </c>
      <c r="D2016" s="882">
        <f t="shared" si="97"/>
        <v>0</v>
      </c>
      <c r="E2016" s="883">
        <f t="shared" si="98"/>
        <v>0</v>
      </c>
      <c r="F2016" s="896"/>
      <c r="G2016" s="897"/>
      <c r="H2016" s="896"/>
      <c r="I2016" s="897"/>
      <c r="J2016" s="896"/>
      <c r="K2016" s="897"/>
      <c r="L2016" s="896"/>
      <c r="M2016" s="897"/>
    </row>
    <row r="2017" spans="1:13" ht="15" x14ac:dyDescent="0.25">
      <c r="A2017" s="873" t="s">
        <v>814</v>
      </c>
      <c r="B2017" s="885">
        <f t="shared" si="97"/>
        <v>39712.14</v>
      </c>
      <c r="C2017" s="885">
        <f t="shared" si="97"/>
        <v>42677</v>
      </c>
      <c r="D2017" s="885">
        <f t="shared" si="97"/>
        <v>67775</v>
      </c>
      <c r="E2017" s="886">
        <f t="shared" si="98"/>
        <v>25098</v>
      </c>
      <c r="F2017" s="896"/>
      <c r="G2017" s="897"/>
      <c r="H2017" s="896"/>
      <c r="I2017" s="897"/>
      <c r="J2017" s="896"/>
      <c r="K2017" s="897"/>
      <c r="L2017" s="896"/>
      <c r="M2017" s="897"/>
    </row>
    <row r="2018" spans="1:13" ht="15.75" thickBot="1" x14ac:dyDescent="0.3">
      <c r="A2018" s="887" t="s">
        <v>894</v>
      </c>
      <c r="B2018" s="885">
        <f t="shared" si="97"/>
        <v>4774268.79</v>
      </c>
      <c r="C2018" s="885">
        <f t="shared" si="97"/>
        <v>4891140.4400000004</v>
      </c>
      <c r="D2018" s="885">
        <f t="shared" si="97"/>
        <v>5011617</v>
      </c>
      <c r="E2018" s="901">
        <f t="shared" si="98"/>
        <v>120476.55999999959</v>
      </c>
      <c r="F2018" s="896"/>
      <c r="G2018" s="897"/>
      <c r="H2018" s="896"/>
      <c r="I2018" s="897"/>
      <c r="J2018" s="896"/>
      <c r="K2018" s="897"/>
      <c r="L2018" s="896"/>
      <c r="M2018" s="897"/>
    </row>
    <row r="2019" spans="1:13" ht="15.75" thickTop="1" x14ac:dyDescent="0.25">
      <c r="A2019" s="865" t="s">
        <v>802</v>
      </c>
      <c r="B2019" s="866"/>
      <c r="C2019" s="866"/>
      <c r="D2019" s="866"/>
      <c r="E2019" s="867"/>
      <c r="F2019" s="896"/>
      <c r="G2019" s="897"/>
      <c r="H2019" s="896"/>
      <c r="I2019" s="897"/>
      <c r="J2019" s="896"/>
      <c r="K2019" s="897"/>
      <c r="L2019" s="896"/>
      <c r="M2019" s="897"/>
    </row>
    <row r="2020" spans="1:13" ht="15" x14ac:dyDescent="0.25">
      <c r="A2020" s="869" t="s">
        <v>117</v>
      </c>
      <c r="B2020" s="870"/>
      <c r="C2020" s="870"/>
      <c r="D2020" s="871"/>
      <c r="E2020" s="872"/>
    </row>
    <row r="2021" spans="1:13" ht="15" x14ac:dyDescent="0.25">
      <c r="A2021" s="873" t="s">
        <v>1004</v>
      </c>
      <c r="B2021" s="874"/>
      <c r="C2021" s="874"/>
      <c r="D2021" s="874"/>
      <c r="E2021" s="875"/>
    </row>
    <row r="2022" spans="1:13" x14ac:dyDescent="0.2">
      <c r="A2022" s="876" t="s">
        <v>117</v>
      </c>
      <c r="B2022" s="877"/>
      <c r="C2022" s="877"/>
      <c r="D2022" s="877"/>
      <c r="E2022" s="875"/>
    </row>
    <row r="2023" spans="1:13" x14ac:dyDescent="0.2">
      <c r="A2023" s="876"/>
      <c r="B2023" s="877"/>
      <c r="C2023" s="877"/>
      <c r="D2023" s="877"/>
      <c r="E2023" s="875"/>
    </row>
    <row r="2024" spans="1:13" ht="15" x14ac:dyDescent="0.25">
      <c r="A2024" s="873" t="s">
        <v>1005</v>
      </c>
      <c r="B2024" s="870" t="s">
        <v>571</v>
      </c>
      <c r="C2024" s="870" t="s">
        <v>203</v>
      </c>
      <c r="D2024" s="870" t="s">
        <v>203</v>
      </c>
      <c r="E2024" s="872" t="s">
        <v>805</v>
      </c>
    </row>
    <row r="2025" spans="1:13" ht="15" x14ac:dyDescent="0.25">
      <c r="A2025" s="873" t="s">
        <v>1006</v>
      </c>
      <c r="B2025" s="870" t="s">
        <v>543</v>
      </c>
      <c r="C2025" s="870" t="s">
        <v>543</v>
      </c>
      <c r="D2025" s="871" t="s">
        <v>565</v>
      </c>
      <c r="E2025" s="872" t="s">
        <v>543</v>
      </c>
    </row>
    <row r="2026" spans="1:13" ht="15" x14ac:dyDescent="0.25">
      <c r="A2026" s="890"/>
      <c r="B2026" s="891"/>
      <c r="C2026" s="877"/>
      <c r="D2026" s="877"/>
      <c r="E2026" s="875"/>
    </row>
    <row r="2027" spans="1:13" x14ac:dyDescent="0.2">
      <c r="A2027" s="884" t="s">
        <v>807</v>
      </c>
      <c r="B2027" s="882">
        <v>0</v>
      </c>
      <c r="C2027" s="882">
        <v>0</v>
      </c>
      <c r="D2027" s="882">
        <v>0</v>
      </c>
      <c r="E2027" s="883">
        <f t="shared" ref="E2027:E2044" si="99">D2027-C2027</f>
        <v>0</v>
      </c>
    </row>
    <row r="2028" spans="1:13" x14ac:dyDescent="0.2">
      <c r="A2028" s="884" t="s">
        <v>808</v>
      </c>
      <c r="B2028" s="882">
        <v>0</v>
      </c>
      <c r="C2028" s="882">
        <v>0</v>
      </c>
      <c r="D2028" s="882">
        <v>0</v>
      </c>
      <c r="E2028" s="883">
        <f t="shared" si="99"/>
        <v>0</v>
      </c>
    </row>
    <row r="2029" spans="1:13" x14ac:dyDescent="0.2">
      <c r="A2029" s="884" t="s">
        <v>809</v>
      </c>
      <c r="B2029" s="882">
        <v>0</v>
      </c>
      <c r="C2029" s="882">
        <v>0</v>
      </c>
      <c r="D2029" s="882">
        <v>0</v>
      </c>
      <c r="E2029" s="883">
        <f t="shared" si="99"/>
        <v>0</v>
      </c>
    </row>
    <row r="2030" spans="1:13" ht="15" x14ac:dyDescent="0.25">
      <c r="A2030" s="873" t="s">
        <v>181</v>
      </c>
      <c r="B2030" s="885">
        <f>B2029+B2028+B2027</f>
        <v>0</v>
      </c>
      <c r="C2030" s="885">
        <f>C2029+C2028+C2027</f>
        <v>0</v>
      </c>
      <c r="D2030" s="885">
        <f>D2029+D2028+D2027</f>
        <v>0</v>
      </c>
      <c r="E2030" s="886">
        <f t="shared" si="99"/>
        <v>0</v>
      </c>
    </row>
    <row r="2031" spans="1:13" x14ac:dyDescent="0.2">
      <c r="A2031" s="884" t="s">
        <v>84</v>
      </c>
      <c r="B2031" s="882">
        <v>0</v>
      </c>
      <c r="C2031" s="882">
        <v>0</v>
      </c>
      <c r="D2031" s="882">
        <v>0</v>
      </c>
      <c r="E2031" s="883">
        <f t="shared" si="99"/>
        <v>0</v>
      </c>
    </row>
    <row r="2032" spans="1:13" x14ac:dyDescent="0.2">
      <c r="A2032" s="884" t="s">
        <v>85</v>
      </c>
      <c r="B2032" s="882">
        <v>0</v>
      </c>
      <c r="C2032" s="882">
        <v>200</v>
      </c>
      <c r="D2032" s="882">
        <v>0</v>
      </c>
      <c r="E2032" s="883">
        <f t="shared" si="99"/>
        <v>-200</v>
      </c>
    </row>
    <row r="2033" spans="1:5" x14ac:dyDescent="0.2">
      <c r="A2033" s="884" t="s">
        <v>810</v>
      </c>
      <c r="B2033" s="882">
        <v>1240.6099999999999</v>
      </c>
      <c r="C2033" s="882">
        <v>1241</v>
      </c>
      <c r="D2033" s="882">
        <v>0</v>
      </c>
      <c r="E2033" s="883">
        <f t="shared" si="99"/>
        <v>-1241</v>
      </c>
    </row>
    <row r="2034" spans="1:5" ht="15" x14ac:dyDescent="0.25">
      <c r="A2034" s="873" t="s">
        <v>811</v>
      </c>
      <c r="B2034" s="885">
        <f>B2033+B2032+B2031</f>
        <v>1240.6099999999999</v>
      </c>
      <c r="C2034" s="885">
        <f>C2033+C2032+C2031</f>
        <v>1441</v>
      </c>
      <c r="D2034" s="885">
        <f>D2033+D2032+D2031</f>
        <v>0</v>
      </c>
      <c r="E2034" s="886">
        <f t="shared" si="99"/>
        <v>-1441</v>
      </c>
    </row>
    <row r="2035" spans="1:5" x14ac:dyDescent="0.2">
      <c r="A2035" s="884" t="s">
        <v>87</v>
      </c>
      <c r="B2035" s="882">
        <v>0</v>
      </c>
      <c r="C2035" s="882">
        <v>0</v>
      </c>
      <c r="D2035" s="882">
        <v>0</v>
      </c>
      <c r="E2035" s="883">
        <f t="shared" si="99"/>
        <v>0</v>
      </c>
    </row>
    <row r="2036" spans="1:5" x14ac:dyDescent="0.2">
      <c r="A2036" s="884" t="s">
        <v>95</v>
      </c>
      <c r="B2036" s="882">
        <v>0</v>
      </c>
      <c r="C2036" s="882">
        <v>0</v>
      </c>
      <c r="D2036" s="882">
        <v>0</v>
      </c>
      <c r="E2036" s="883">
        <f t="shared" si="99"/>
        <v>0</v>
      </c>
    </row>
    <row r="2037" spans="1:5" x14ac:dyDescent="0.2">
      <c r="A2037" s="884" t="s">
        <v>188</v>
      </c>
      <c r="B2037" s="882">
        <v>0</v>
      </c>
      <c r="C2037" s="882">
        <v>0</v>
      </c>
      <c r="D2037" s="882">
        <v>0</v>
      </c>
      <c r="E2037" s="883">
        <f t="shared" si="99"/>
        <v>0</v>
      </c>
    </row>
    <row r="2038" spans="1:5" x14ac:dyDescent="0.2">
      <c r="A2038" s="884" t="s">
        <v>812</v>
      </c>
      <c r="B2038" s="882">
        <v>0</v>
      </c>
      <c r="C2038" s="882">
        <v>0</v>
      </c>
      <c r="D2038" s="882">
        <v>0</v>
      </c>
      <c r="E2038" s="883">
        <f t="shared" si="99"/>
        <v>0</v>
      </c>
    </row>
    <row r="2039" spans="1:5" ht="15" x14ac:dyDescent="0.25">
      <c r="A2039" s="873" t="s">
        <v>190</v>
      </c>
      <c r="B2039" s="885">
        <f>B2038+B2037+B2036+B2035</f>
        <v>0</v>
      </c>
      <c r="C2039" s="885">
        <f>C2038+C2037+C2036+C2035</f>
        <v>0</v>
      </c>
      <c r="D2039" s="885">
        <f>D2038+D2037+D2036+D2035</f>
        <v>0</v>
      </c>
      <c r="E2039" s="886">
        <f t="shared" si="99"/>
        <v>0</v>
      </c>
    </row>
    <row r="2040" spans="1:5" x14ac:dyDescent="0.2">
      <c r="A2040" s="884" t="s">
        <v>813</v>
      </c>
      <c r="B2040" s="882">
        <v>74955.790000000008</v>
      </c>
      <c r="C2040" s="882">
        <v>75046</v>
      </c>
      <c r="D2040" s="882">
        <v>0</v>
      </c>
      <c r="E2040" s="883">
        <f t="shared" si="99"/>
        <v>-75046</v>
      </c>
    </row>
    <row r="2041" spans="1:5" x14ac:dyDescent="0.2">
      <c r="A2041" s="884" t="s">
        <v>192</v>
      </c>
      <c r="B2041" s="882">
        <v>0</v>
      </c>
      <c r="C2041" s="882">
        <v>0</v>
      </c>
      <c r="D2041" s="882">
        <v>0</v>
      </c>
      <c r="E2041" s="883">
        <f t="shared" si="99"/>
        <v>0</v>
      </c>
    </row>
    <row r="2042" spans="1:5" x14ac:dyDescent="0.2">
      <c r="A2042" s="884" t="s">
        <v>193</v>
      </c>
      <c r="B2042" s="882">
        <v>0</v>
      </c>
      <c r="C2042" s="882">
        <v>0</v>
      </c>
      <c r="D2042" s="882">
        <v>0</v>
      </c>
      <c r="E2042" s="883">
        <f t="shared" si="99"/>
        <v>0</v>
      </c>
    </row>
    <row r="2043" spans="1:5" ht="15" x14ac:dyDescent="0.25">
      <c r="A2043" s="873" t="s">
        <v>814</v>
      </c>
      <c r="B2043" s="885">
        <f>B2042+B2041+B2040</f>
        <v>74955.790000000008</v>
      </c>
      <c r="C2043" s="885">
        <f>C2042+C2041+C2040</f>
        <v>75046</v>
      </c>
      <c r="D2043" s="885">
        <f>D2042+D2041+D2040</f>
        <v>0</v>
      </c>
      <c r="E2043" s="886">
        <f t="shared" si="99"/>
        <v>-75046</v>
      </c>
    </row>
    <row r="2044" spans="1:5" ht="15" x14ac:dyDescent="0.25">
      <c r="A2044" s="887" t="s">
        <v>270</v>
      </c>
      <c r="B2044" s="888">
        <f>B2043+B2039+B2034+B2030</f>
        <v>76196.400000000009</v>
      </c>
      <c r="C2044" s="888">
        <f>C2043+C2039+C2034+C2030</f>
        <v>76487</v>
      </c>
      <c r="D2044" s="888">
        <f>D2043+D2039+D2034+D2030</f>
        <v>0</v>
      </c>
      <c r="E2044" s="889">
        <f t="shared" si="99"/>
        <v>-76487</v>
      </c>
    </row>
    <row r="2045" spans="1:5" ht="15" x14ac:dyDescent="0.25">
      <c r="A2045" s="873" t="s">
        <v>1007</v>
      </c>
      <c r="B2045" s="870" t="s">
        <v>571</v>
      </c>
      <c r="C2045" s="870" t="s">
        <v>203</v>
      </c>
      <c r="D2045" s="870" t="s">
        <v>203</v>
      </c>
      <c r="E2045" s="872" t="s">
        <v>805</v>
      </c>
    </row>
    <row r="2046" spans="1:5" ht="15" x14ac:dyDescent="0.25">
      <c r="A2046" s="873" t="s">
        <v>1008</v>
      </c>
      <c r="B2046" s="870" t="s">
        <v>543</v>
      </c>
      <c r="C2046" s="870" t="s">
        <v>543</v>
      </c>
      <c r="D2046" s="871" t="s">
        <v>565</v>
      </c>
      <c r="E2046" s="872" t="s">
        <v>543</v>
      </c>
    </row>
    <row r="2047" spans="1:5" ht="15" x14ac:dyDescent="0.25">
      <c r="A2047" s="890"/>
      <c r="B2047" s="891"/>
      <c r="C2047" s="877"/>
      <c r="D2047" s="877"/>
      <c r="E2047" s="875"/>
    </row>
    <row r="2048" spans="1:5" x14ac:dyDescent="0.2">
      <c r="A2048" s="884" t="s">
        <v>807</v>
      </c>
      <c r="B2048" s="882">
        <v>104903.21</v>
      </c>
      <c r="C2048" s="882">
        <v>104904</v>
      </c>
      <c r="D2048" s="882">
        <v>122767</v>
      </c>
      <c r="E2048" s="883">
        <f t="shared" ref="E2048:E2065" si="100">D2048-C2048</f>
        <v>17863</v>
      </c>
    </row>
    <row r="2049" spans="1:5" x14ac:dyDescent="0.2">
      <c r="A2049" s="884" t="s">
        <v>808</v>
      </c>
      <c r="B2049" s="882">
        <v>0</v>
      </c>
      <c r="C2049" s="882">
        <v>0</v>
      </c>
      <c r="D2049" s="882">
        <v>0</v>
      </c>
      <c r="E2049" s="883">
        <f t="shared" si="100"/>
        <v>0</v>
      </c>
    </row>
    <row r="2050" spans="1:5" x14ac:dyDescent="0.2">
      <c r="A2050" s="884" t="s">
        <v>809</v>
      </c>
      <c r="B2050" s="882">
        <v>24670.75</v>
      </c>
      <c r="C2050" s="882">
        <v>24671</v>
      </c>
      <c r="D2050" s="882">
        <v>47069</v>
      </c>
      <c r="E2050" s="883">
        <f t="shared" si="100"/>
        <v>22398</v>
      </c>
    </row>
    <row r="2051" spans="1:5" ht="15" x14ac:dyDescent="0.25">
      <c r="A2051" s="873" t="s">
        <v>181</v>
      </c>
      <c r="B2051" s="885">
        <f>B2050+B2049+B2048</f>
        <v>129573.96</v>
      </c>
      <c r="C2051" s="885">
        <f>C2050+C2049+C2048</f>
        <v>129575</v>
      </c>
      <c r="D2051" s="885">
        <f>D2050+D2049+D2048</f>
        <v>169836</v>
      </c>
      <c r="E2051" s="886">
        <f t="shared" si="100"/>
        <v>40261</v>
      </c>
    </row>
    <row r="2052" spans="1:5" x14ac:dyDescent="0.2">
      <c r="A2052" s="884" t="s">
        <v>84</v>
      </c>
      <c r="B2052" s="882">
        <v>0</v>
      </c>
      <c r="C2052" s="882">
        <v>0</v>
      </c>
      <c r="D2052" s="882">
        <v>0</v>
      </c>
      <c r="E2052" s="883">
        <f t="shared" si="100"/>
        <v>0</v>
      </c>
    </row>
    <row r="2053" spans="1:5" x14ac:dyDescent="0.2">
      <c r="A2053" s="884" t="s">
        <v>85</v>
      </c>
      <c r="B2053" s="882">
        <v>505591.66999999993</v>
      </c>
      <c r="C2053" s="882">
        <v>505594</v>
      </c>
      <c r="D2053" s="882">
        <v>381000</v>
      </c>
      <c r="E2053" s="883">
        <f t="shared" si="100"/>
        <v>-124594</v>
      </c>
    </row>
    <row r="2054" spans="1:5" x14ac:dyDescent="0.2">
      <c r="A2054" s="884" t="s">
        <v>810</v>
      </c>
      <c r="B2054" s="882">
        <v>6318.0199999999995</v>
      </c>
      <c r="C2054" s="882">
        <v>7127</v>
      </c>
      <c r="D2054" s="882">
        <v>27000</v>
      </c>
      <c r="E2054" s="883">
        <f t="shared" si="100"/>
        <v>19873</v>
      </c>
    </row>
    <row r="2055" spans="1:5" ht="15" x14ac:dyDescent="0.25">
      <c r="A2055" s="873" t="s">
        <v>811</v>
      </c>
      <c r="B2055" s="885">
        <f>B2054+B2053+B2052</f>
        <v>511909.68999999994</v>
      </c>
      <c r="C2055" s="885">
        <f>C2054+C2053+C2052</f>
        <v>512721</v>
      </c>
      <c r="D2055" s="885">
        <f>D2054+D2053+D2052</f>
        <v>408000</v>
      </c>
      <c r="E2055" s="886">
        <f t="shared" si="100"/>
        <v>-104721</v>
      </c>
    </row>
    <row r="2056" spans="1:5" x14ac:dyDescent="0.2">
      <c r="A2056" s="884" t="s">
        <v>87</v>
      </c>
      <c r="B2056" s="882">
        <v>0</v>
      </c>
      <c r="C2056" s="882">
        <v>0</v>
      </c>
      <c r="D2056" s="882">
        <v>0</v>
      </c>
      <c r="E2056" s="883">
        <f t="shared" si="100"/>
        <v>0</v>
      </c>
    </row>
    <row r="2057" spans="1:5" x14ac:dyDescent="0.2">
      <c r="A2057" s="884" t="s">
        <v>95</v>
      </c>
      <c r="B2057" s="882">
        <v>0</v>
      </c>
      <c r="C2057" s="882">
        <v>0</v>
      </c>
      <c r="D2057" s="882">
        <v>0</v>
      </c>
      <c r="E2057" s="883">
        <f t="shared" si="100"/>
        <v>0</v>
      </c>
    </row>
    <row r="2058" spans="1:5" x14ac:dyDescent="0.2">
      <c r="A2058" s="884" t="s">
        <v>188</v>
      </c>
      <c r="B2058" s="882">
        <v>0</v>
      </c>
      <c r="C2058" s="882">
        <v>0</v>
      </c>
      <c r="D2058" s="882">
        <v>0</v>
      </c>
      <c r="E2058" s="883">
        <f t="shared" si="100"/>
        <v>0</v>
      </c>
    </row>
    <row r="2059" spans="1:5" x14ac:dyDescent="0.2">
      <c r="A2059" s="884" t="s">
        <v>812</v>
      </c>
      <c r="B2059" s="882">
        <v>0</v>
      </c>
      <c r="C2059" s="882">
        <v>0</v>
      </c>
      <c r="D2059" s="882">
        <v>0</v>
      </c>
      <c r="E2059" s="883">
        <f t="shared" si="100"/>
        <v>0</v>
      </c>
    </row>
    <row r="2060" spans="1:5" ht="15" x14ac:dyDescent="0.25">
      <c r="A2060" s="873" t="s">
        <v>190</v>
      </c>
      <c r="B2060" s="885">
        <f>B2059+B2058+B2057+B2056</f>
        <v>0</v>
      </c>
      <c r="C2060" s="885">
        <f>C2059+C2058+C2057+C2056</f>
        <v>0</v>
      </c>
      <c r="D2060" s="885">
        <f>D2059+D2058+D2057+D2056</f>
        <v>0</v>
      </c>
      <c r="E2060" s="886">
        <f t="shared" si="100"/>
        <v>0</v>
      </c>
    </row>
    <row r="2061" spans="1:5" x14ac:dyDescent="0.2">
      <c r="A2061" s="884" t="s">
        <v>813</v>
      </c>
      <c r="B2061" s="882">
        <v>72504.62</v>
      </c>
      <c r="C2061" s="882">
        <v>72506.880000000005</v>
      </c>
      <c r="D2061" s="882">
        <v>100023</v>
      </c>
      <c r="E2061" s="883">
        <f t="shared" si="100"/>
        <v>27516.119999999995</v>
      </c>
    </row>
    <row r="2062" spans="1:5" x14ac:dyDescent="0.2">
      <c r="A2062" s="884" t="s">
        <v>192</v>
      </c>
      <c r="B2062" s="882">
        <v>0</v>
      </c>
      <c r="C2062" s="882">
        <v>0</v>
      </c>
      <c r="D2062" s="882">
        <v>0</v>
      </c>
      <c r="E2062" s="883">
        <f t="shared" si="100"/>
        <v>0</v>
      </c>
    </row>
    <row r="2063" spans="1:5" x14ac:dyDescent="0.2">
      <c r="A2063" s="884" t="s">
        <v>193</v>
      </c>
      <c r="B2063" s="882">
        <v>0</v>
      </c>
      <c r="C2063" s="882">
        <v>0</v>
      </c>
      <c r="D2063" s="882">
        <v>0</v>
      </c>
      <c r="E2063" s="883">
        <f t="shared" si="100"/>
        <v>0</v>
      </c>
    </row>
    <row r="2064" spans="1:5" ht="15" x14ac:dyDescent="0.25">
      <c r="A2064" s="873" t="s">
        <v>814</v>
      </c>
      <c r="B2064" s="885">
        <f>B2063+B2062+B2061</f>
        <v>72504.62</v>
      </c>
      <c r="C2064" s="885">
        <f>C2063+C2062+C2061</f>
        <v>72506.880000000005</v>
      </c>
      <c r="D2064" s="885">
        <f>D2063+D2062+D2061</f>
        <v>100023</v>
      </c>
      <c r="E2064" s="886">
        <f t="shared" si="100"/>
        <v>27516.119999999995</v>
      </c>
    </row>
    <row r="2065" spans="1:5" ht="15" x14ac:dyDescent="0.25">
      <c r="A2065" s="887" t="s">
        <v>270</v>
      </c>
      <c r="B2065" s="888">
        <f>B2064+B2060+B2055+B2051</f>
        <v>713988.2699999999</v>
      </c>
      <c r="C2065" s="888">
        <f>C2064+C2060+C2055+C2051</f>
        <v>714802.88</v>
      </c>
      <c r="D2065" s="888">
        <f>D2064+D2060+D2055+D2051</f>
        <v>677859</v>
      </c>
      <c r="E2065" s="889">
        <f t="shared" si="100"/>
        <v>-36943.880000000005</v>
      </c>
    </row>
    <row r="2066" spans="1:5" ht="15" x14ac:dyDescent="0.25">
      <c r="A2066" s="873" t="s">
        <v>1009</v>
      </c>
      <c r="B2066" s="870" t="s">
        <v>571</v>
      </c>
      <c r="C2066" s="870" t="s">
        <v>203</v>
      </c>
      <c r="D2066" s="870" t="s">
        <v>203</v>
      </c>
      <c r="E2066" s="872" t="s">
        <v>805</v>
      </c>
    </row>
    <row r="2067" spans="1:5" ht="15" x14ac:dyDescent="0.25">
      <c r="A2067" s="873" t="s">
        <v>1010</v>
      </c>
      <c r="B2067" s="870" t="s">
        <v>543</v>
      </c>
      <c r="C2067" s="870" t="s">
        <v>543</v>
      </c>
      <c r="D2067" s="871" t="s">
        <v>565</v>
      </c>
      <c r="E2067" s="872" t="s">
        <v>543</v>
      </c>
    </row>
    <row r="2068" spans="1:5" ht="15" x14ac:dyDescent="0.25">
      <c r="A2068" s="890"/>
      <c r="B2068" s="891"/>
      <c r="C2068" s="877"/>
      <c r="D2068" s="877"/>
      <c r="E2068" s="875"/>
    </row>
    <row r="2069" spans="1:5" x14ac:dyDescent="0.2">
      <c r="A2069" s="884" t="s">
        <v>807</v>
      </c>
      <c r="B2069" s="882">
        <v>19352.989999999998</v>
      </c>
      <c r="C2069" s="882">
        <v>19355</v>
      </c>
      <c r="D2069" s="882">
        <v>16861</v>
      </c>
      <c r="E2069" s="883">
        <f t="shared" ref="E2069:E2086" si="101">D2069-C2069</f>
        <v>-2494</v>
      </c>
    </row>
    <row r="2070" spans="1:5" x14ac:dyDescent="0.2">
      <c r="A2070" s="884" t="s">
        <v>808</v>
      </c>
      <c r="B2070" s="882">
        <v>0</v>
      </c>
      <c r="C2070" s="882">
        <v>0</v>
      </c>
      <c r="D2070" s="882">
        <v>0</v>
      </c>
      <c r="E2070" s="883">
        <f t="shared" si="101"/>
        <v>0</v>
      </c>
    </row>
    <row r="2071" spans="1:5" x14ac:dyDescent="0.2">
      <c r="A2071" s="884" t="s">
        <v>809</v>
      </c>
      <c r="B2071" s="882">
        <v>10084.079999999998</v>
      </c>
      <c r="C2071" s="882">
        <v>10986</v>
      </c>
      <c r="D2071" s="882">
        <v>35591</v>
      </c>
      <c r="E2071" s="883">
        <f t="shared" si="101"/>
        <v>24605</v>
      </c>
    </row>
    <row r="2072" spans="1:5" ht="15" x14ac:dyDescent="0.25">
      <c r="A2072" s="873" t="s">
        <v>181</v>
      </c>
      <c r="B2072" s="885">
        <f>B2071+B2070+B2069</f>
        <v>29437.069999999996</v>
      </c>
      <c r="C2072" s="885">
        <f>C2071+C2070+C2069</f>
        <v>30341</v>
      </c>
      <c r="D2072" s="885">
        <f>D2071+D2070+D2069</f>
        <v>52452</v>
      </c>
      <c r="E2072" s="886">
        <f t="shared" si="101"/>
        <v>22111</v>
      </c>
    </row>
    <row r="2073" spans="1:5" x14ac:dyDescent="0.2">
      <c r="A2073" s="884" t="s">
        <v>84</v>
      </c>
      <c r="B2073" s="882">
        <v>1532.54</v>
      </c>
      <c r="C2073" s="882">
        <v>1604</v>
      </c>
      <c r="D2073" s="882">
        <v>1300</v>
      </c>
      <c r="E2073" s="883">
        <f t="shared" si="101"/>
        <v>-304</v>
      </c>
    </row>
    <row r="2074" spans="1:5" x14ac:dyDescent="0.2">
      <c r="A2074" s="884" t="s">
        <v>85</v>
      </c>
      <c r="B2074" s="882">
        <v>58710.09</v>
      </c>
      <c r="C2074" s="882">
        <v>59309</v>
      </c>
      <c r="D2074" s="882">
        <v>3400</v>
      </c>
      <c r="E2074" s="883">
        <f t="shared" si="101"/>
        <v>-55909</v>
      </c>
    </row>
    <row r="2075" spans="1:5" x14ac:dyDescent="0.2">
      <c r="A2075" s="884" t="s">
        <v>810</v>
      </c>
      <c r="B2075" s="882">
        <v>2999.1400000000003</v>
      </c>
      <c r="C2075" s="882">
        <v>3200</v>
      </c>
      <c r="D2075" s="882">
        <v>2900</v>
      </c>
      <c r="E2075" s="883">
        <f t="shared" si="101"/>
        <v>-300</v>
      </c>
    </row>
    <row r="2076" spans="1:5" ht="15" x14ac:dyDescent="0.25">
      <c r="A2076" s="873" t="s">
        <v>811</v>
      </c>
      <c r="B2076" s="885">
        <f>B2075+B2074+B2073</f>
        <v>63241.77</v>
      </c>
      <c r="C2076" s="885">
        <f>C2075+C2074+C2073</f>
        <v>64113</v>
      </c>
      <c r="D2076" s="885">
        <f>D2075+D2074+D2073</f>
        <v>7600</v>
      </c>
      <c r="E2076" s="886">
        <f t="shared" si="101"/>
        <v>-56513</v>
      </c>
    </row>
    <row r="2077" spans="1:5" x14ac:dyDescent="0.2">
      <c r="A2077" s="884" t="s">
        <v>87</v>
      </c>
      <c r="B2077" s="882">
        <v>0</v>
      </c>
      <c r="C2077" s="882">
        <v>0</v>
      </c>
      <c r="D2077" s="882">
        <v>0</v>
      </c>
      <c r="E2077" s="883">
        <f t="shared" si="101"/>
        <v>0</v>
      </c>
    </row>
    <row r="2078" spans="1:5" x14ac:dyDescent="0.2">
      <c r="A2078" s="884" t="s">
        <v>95</v>
      </c>
      <c r="B2078" s="882">
        <v>0</v>
      </c>
      <c r="C2078" s="882">
        <v>0</v>
      </c>
      <c r="D2078" s="882">
        <v>0</v>
      </c>
      <c r="E2078" s="883">
        <f t="shared" si="101"/>
        <v>0</v>
      </c>
    </row>
    <row r="2079" spans="1:5" x14ac:dyDescent="0.2">
      <c r="A2079" s="884" t="s">
        <v>188</v>
      </c>
      <c r="B2079" s="882">
        <v>0</v>
      </c>
      <c r="C2079" s="882">
        <v>0</v>
      </c>
      <c r="D2079" s="882">
        <v>0</v>
      </c>
      <c r="E2079" s="883">
        <f t="shared" si="101"/>
        <v>0</v>
      </c>
    </row>
    <row r="2080" spans="1:5" x14ac:dyDescent="0.2">
      <c r="A2080" s="884" t="s">
        <v>812</v>
      </c>
      <c r="B2080" s="882">
        <v>0</v>
      </c>
      <c r="C2080" s="882">
        <v>0</v>
      </c>
      <c r="D2080" s="882">
        <v>0</v>
      </c>
      <c r="E2080" s="883">
        <f t="shared" si="101"/>
        <v>0</v>
      </c>
    </row>
    <row r="2081" spans="1:5" ht="15" x14ac:dyDescent="0.25">
      <c r="A2081" s="873" t="s">
        <v>190</v>
      </c>
      <c r="B2081" s="885">
        <f>B2080+B2079+B2078+B2077</f>
        <v>0</v>
      </c>
      <c r="C2081" s="885">
        <f>C2080+C2079+C2078+C2077</f>
        <v>0</v>
      </c>
      <c r="D2081" s="885">
        <f>D2080+D2079+D2078+D2077</f>
        <v>0</v>
      </c>
      <c r="E2081" s="886">
        <f t="shared" si="101"/>
        <v>0</v>
      </c>
    </row>
    <row r="2082" spans="1:5" x14ac:dyDescent="0.2">
      <c r="A2082" s="884" t="s">
        <v>813</v>
      </c>
      <c r="B2082" s="882">
        <v>2769.28</v>
      </c>
      <c r="C2082" s="882">
        <v>2931</v>
      </c>
      <c r="D2082" s="882">
        <v>1000</v>
      </c>
      <c r="E2082" s="883">
        <f t="shared" si="101"/>
        <v>-1931</v>
      </c>
    </row>
    <row r="2083" spans="1:5" x14ac:dyDescent="0.2">
      <c r="A2083" s="884" t="s">
        <v>192</v>
      </c>
      <c r="B2083" s="882">
        <v>0</v>
      </c>
      <c r="C2083" s="882">
        <v>0</v>
      </c>
      <c r="D2083" s="882">
        <v>0</v>
      </c>
      <c r="E2083" s="883">
        <f t="shared" si="101"/>
        <v>0</v>
      </c>
    </row>
    <row r="2084" spans="1:5" x14ac:dyDescent="0.2">
      <c r="A2084" s="884" t="s">
        <v>193</v>
      </c>
      <c r="B2084" s="882">
        <v>0</v>
      </c>
      <c r="C2084" s="882">
        <v>0</v>
      </c>
      <c r="D2084" s="882">
        <v>0</v>
      </c>
      <c r="E2084" s="883">
        <f t="shared" si="101"/>
        <v>0</v>
      </c>
    </row>
    <row r="2085" spans="1:5" ht="15" x14ac:dyDescent="0.25">
      <c r="A2085" s="873" t="s">
        <v>814</v>
      </c>
      <c r="B2085" s="885">
        <f>B2084+B2083+B2082</f>
        <v>2769.28</v>
      </c>
      <c r="C2085" s="885">
        <f>C2084+C2083+C2082</f>
        <v>2931</v>
      </c>
      <c r="D2085" s="885">
        <f>D2084+D2083+D2082</f>
        <v>1000</v>
      </c>
      <c r="E2085" s="886">
        <f t="shared" si="101"/>
        <v>-1931</v>
      </c>
    </row>
    <row r="2086" spans="1:5" ht="15" x14ac:dyDescent="0.25">
      <c r="A2086" s="887" t="s">
        <v>270</v>
      </c>
      <c r="B2086" s="888">
        <f>B2085+B2081+B2076+B2072</f>
        <v>95448.12</v>
      </c>
      <c r="C2086" s="888">
        <f>C2085+C2081+C2076+C2072</f>
        <v>97385</v>
      </c>
      <c r="D2086" s="888">
        <f>D2085+D2081+D2076+D2072</f>
        <v>61052</v>
      </c>
      <c r="E2086" s="889">
        <f t="shared" si="101"/>
        <v>-36333</v>
      </c>
    </row>
    <row r="2087" spans="1:5" ht="15" x14ac:dyDescent="0.25">
      <c r="A2087" s="873" t="s">
        <v>1011</v>
      </c>
      <c r="B2087" s="870" t="s">
        <v>571</v>
      </c>
      <c r="C2087" s="870" t="s">
        <v>203</v>
      </c>
      <c r="D2087" s="870" t="s">
        <v>203</v>
      </c>
      <c r="E2087" s="872" t="s">
        <v>805</v>
      </c>
    </row>
    <row r="2088" spans="1:5" ht="15" x14ac:dyDescent="0.25">
      <c r="A2088" s="873" t="s">
        <v>1012</v>
      </c>
      <c r="B2088" s="870" t="s">
        <v>543</v>
      </c>
      <c r="C2088" s="870" t="s">
        <v>543</v>
      </c>
      <c r="D2088" s="871" t="s">
        <v>565</v>
      </c>
      <c r="E2088" s="872" t="s">
        <v>543</v>
      </c>
    </row>
    <row r="2089" spans="1:5" ht="15" x14ac:dyDescent="0.25">
      <c r="A2089" s="890"/>
      <c r="B2089" s="891"/>
      <c r="C2089" s="877"/>
      <c r="D2089" s="877"/>
      <c r="E2089" s="875"/>
    </row>
    <row r="2090" spans="1:5" x14ac:dyDescent="0.2">
      <c r="A2090" s="884" t="s">
        <v>807</v>
      </c>
      <c r="B2090" s="882">
        <v>16040.48</v>
      </c>
      <c r="C2090" s="882">
        <v>16041</v>
      </c>
      <c r="D2090" s="882">
        <v>27040</v>
      </c>
      <c r="E2090" s="883">
        <f t="shared" ref="E2090:E2107" si="102">D2090-C2090</f>
        <v>10999</v>
      </c>
    </row>
    <row r="2091" spans="1:5" x14ac:dyDescent="0.2">
      <c r="A2091" s="884" t="s">
        <v>808</v>
      </c>
      <c r="B2091" s="882">
        <v>0</v>
      </c>
      <c r="C2091" s="882">
        <v>0</v>
      </c>
      <c r="D2091" s="882">
        <v>0</v>
      </c>
      <c r="E2091" s="883">
        <f t="shared" si="102"/>
        <v>0</v>
      </c>
    </row>
    <row r="2092" spans="1:5" x14ac:dyDescent="0.2">
      <c r="A2092" s="884" t="s">
        <v>809</v>
      </c>
      <c r="B2092" s="882">
        <v>5782.38</v>
      </c>
      <c r="C2092" s="882">
        <v>5783</v>
      </c>
      <c r="D2092" s="882">
        <v>10367</v>
      </c>
      <c r="E2092" s="883">
        <f t="shared" si="102"/>
        <v>4584</v>
      </c>
    </row>
    <row r="2093" spans="1:5" ht="15" x14ac:dyDescent="0.25">
      <c r="A2093" s="873" t="s">
        <v>181</v>
      </c>
      <c r="B2093" s="885">
        <f>B2092+B2091+B2090</f>
        <v>21822.86</v>
      </c>
      <c r="C2093" s="885">
        <f>C2092+C2091+C2090</f>
        <v>21824</v>
      </c>
      <c r="D2093" s="885">
        <f>D2092+D2091+D2090</f>
        <v>37407</v>
      </c>
      <c r="E2093" s="886">
        <f t="shared" si="102"/>
        <v>15583</v>
      </c>
    </row>
    <row r="2094" spans="1:5" x14ac:dyDescent="0.2">
      <c r="A2094" s="884" t="s">
        <v>84</v>
      </c>
      <c r="B2094" s="882">
        <v>0</v>
      </c>
      <c r="C2094" s="882">
        <v>0</v>
      </c>
      <c r="D2094" s="882">
        <v>0</v>
      </c>
      <c r="E2094" s="883">
        <f t="shared" si="102"/>
        <v>0</v>
      </c>
    </row>
    <row r="2095" spans="1:5" x14ac:dyDescent="0.2">
      <c r="A2095" s="884" t="s">
        <v>85</v>
      </c>
      <c r="B2095" s="882">
        <v>0</v>
      </c>
      <c r="C2095" s="882">
        <v>0</v>
      </c>
      <c r="D2095" s="882">
        <v>0</v>
      </c>
      <c r="E2095" s="883">
        <f t="shared" si="102"/>
        <v>0</v>
      </c>
    </row>
    <row r="2096" spans="1:5" x14ac:dyDescent="0.2">
      <c r="A2096" s="884" t="s">
        <v>810</v>
      </c>
      <c r="B2096" s="882">
        <v>0</v>
      </c>
      <c r="C2096" s="882">
        <v>0</v>
      </c>
      <c r="D2096" s="882">
        <v>0</v>
      </c>
      <c r="E2096" s="883">
        <f t="shared" si="102"/>
        <v>0</v>
      </c>
    </row>
    <row r="2097" spans="1:5" ht="15" x14ac:dyDescent="0.25">
      <c r="A2097" s="873" t="s">
        <v>811</v>
      </c>
      <c r="B2097" s="885">
        <f>B2096+B2095+B2094</f>
        <v>0</v>
      </c>
      <c r="C2097" s="885">
        <f>C2096+C2095+C2094</f>
        <v>0</v>
      </c>
      <c r="D2097" s="885">
        <f>D2096+D2095+D2094</f>
        <v>0</v>
      </c>
      <c r="E2097" s="886">
        <f t="shared" si="102"/>
        <v>0</v>
      </c>
    </row>
    <row r="2098" spans="1:5" x14ac:dyDescent="0.2">
      <c r="A2098" s="884" t="s">
        <v>87</v>
      </c>
      <c r="B2098" s="882">
        <v>0</v>
      </c>
      <c r="C2098" s="882">
        <v>0</v>
      </c>
      <c r="D2098" s="882">
        <v>0</v>
      </c>
      <c r="E2098" s="883">
        <f t="shared" si="102"/>
        <v>0</v>
      </c>
    </row>
    <row r="2099" spans="1:5" x14ac:dyDescent="0.2">
      <c r="A2099" s="884" t="s">
        <v>95</v>
      </c>
      <c r="B2099" s="882">
        <v>0</v>
      </c>
      <c r="C2099" s="882">
        <v>0</v>
      </c>
      <c r="D2099" s="882">
        <v>0</v>
      </c>
      <c r="E2099" s="883">
        <f t="shared" si="102"/>
        <v>0</v>
      </c>
    </row>
    <row r="2100" spans="1:5" x14ac:dyDescent="0.2">
      <c r="A2100" s="884" t="s">
        <v>188</v>
      </c>
      <c r="B2100" s="882">
        <v>0</v>
      </c>
      <c r="C2100" s="882">
        <v>0</v>
      </c>
      <c r="D2100" s="882">
        <v>0</v>
      </c>
      <c r="E2100" s="883">
        <f t="shared" si="102"/>
        <v>0</v>
      </c>
    </row>
    <row r="2101" spans="1:5" x14ac:dyDescent="0.2">
      <c r="A2101" s="884" t="s">
        <v>812</v>
      </c>
      <c r="B2101" s="882">
        <v>0</v>
      </c>
      <c r="C2101" s="882">
        <v>0</v>
      </c>
      <c r="D2101" s="882">
        <v>0</v>
      </c>
      <c r="E2101" s="883">
        <f t="shared" si="102"/>
        <v>0</v>
      </c>
    </row>
    <row r="2102" spans="1:5" ht="15" x14ac:dyDescent="0.25">
      <c r="A2102" s="873" t="s">
        <v>190</v>
      </c>
      <c r="B2102" s="885">
        <f>B2101+B2100+B2099+B2098</f>
        <v>0</v>
      </c>
      <c r="C2102" s="885">
        <f>C2101+C2100+C2099+C2098</f>
        <v>0</v>
      </c>
      <c r="D2102" s="885">
        <f>D2101+D2100+D2099+D2098</f>
        <v>0</v>
      </c>
      <c r="E2102" s="886">
        <f t="shared" si="102"/>
        <v>0</v>
      </c>
    </row>
    <row r="2103" spans="1:5" x14ac:dyDescent="0.2">
      <c r="A2103" s="884" t="s">
        <v>813</v>
      </c>
      <c r="B2103" s="882">
        <v>0</v>
      </c>
      <c r="C2103" s="882">
        <v>0</v>
      </c>
      <c r="D2103" s="882">
        <v>0</v>
      </c>
      <c r="E2103" s="883">
        <f t="shared" si="102"/>
        <v>0</v>
      </c>
    </row>
    <row r="2104" spans="1:5" x14ac:dyDescent="0.2">
      <c r="A2104" s="884" t="s">
        <v>192</v>
      </c>
      <c r="B2104" s="882">
        <v>0</v>
      </c>
      <c r="C2104" s="882">
        <v>0</v>
      </c>
      <c r="D2104" s="882">
        <v>0</v>
      </c>
      <c r="E2104" s="883">
        <f t="shared" si="102"/>
        <v>0</v>
      </c>
    </row>
    <row r="2105" spans="1:5" x14ac:dyDescent="0.2">
      <c r="A2105" s="884" t="s">
        <v>193</v>
      </c>
      <c r="B2105" s="882">
        <v>0</v>
      </c>
      <c r="C2105" s="882">
        <v>0</v>
      </c>
      <c r="D2105" s="882">
        <v>0</v>
      </c>
      <c r="E2105" s="883">
        <f t="shared" si="102"/>
        <v>0</v>
      </c>
    </row>
    <row r="2106" spans="1:5" ht="15" x14ac:dyDescent="0.25">
      <c r="A2106" s="873" t="s">
        <v>814</v>
      </c>
      <c r="B2106" s="885">
        <f>B2105+B2104+B2103</f>
        <v>0</v>
      </c>
      <c r="C2106" s="885">
        <f>C2105+C2104+C2103</f>
        <v>0</v>
      </c>
      <c r="D2106" s="885">
        <f>D2105+D2104+D2103</f>
        <v>0</v>
      </c>
      <c r="E2106" s="886">
        <f t="shared" si="102"/>
        <v>0</v>
      </c>
    </row>
    <row r="2107" spans="1:5" ht="15" x14ac:dyDescent="0.25">
      <c r="A2107" s="887" t="s">
        <v>270</v>
      </c>
      <c r="B2107" s="888">
        <f>B2106+B2102+B2097+B2093</f>
        <v>21822.86</v>
      </c>
      <c r="C2107" s="888">
        <f>C2106+C2102+C2097+C2093</f>
        <v>21824</v>
      </c>
      <c r="D2107" s="888">
        <f>D2106+D2102+D2097+D2093</f>
        <v>37407</v>
      </c>
      <c r="E2107" s="889">
        <f t="shared" si="102"/>
        <v>15583</v>
      </c>
    </row>
    <row r="2108" spans="1:5" ht="15" x14ac:dyDescent="0.25">
      <c r="A2108" s="873" t="s">
        <v>1013</v>
      </c>
      <c r="B2108" s="870" t="s">
        <v>571</v>
      </c>
      <c r="C2108" s="870" t="s">
        <v>203</v>
      </c>
      <c r="D2108" s="870" t="s">
        <v>203</v>
      </c>
      <c r="E2108" s="872" t="s">
        <v>805</v>
      </c>
    </row>
    <row r="2109" spans="1:5" ht="15" x14ac:dyDescent="0.25">
      <c r="A2109" s="873" t="s">
        <v>1014</v>
      </c>
      <c r="B2109" s="870" t="s">
        <v>543</v>
      </c>
      <c r="C2109" s="870" t="s">
        <v>543</v>
      </c>
      <c r="D2109" s="871" t="s">
        <v>565</v>
      </c>
      <c r="E2109" s="872" t="s">
        <v>543</v>
      </c>
    </row>
    <row r="2110" spans="1:5" ht="15" x14ac:dyDescent="0.25">
      <c r="A2110" s="890"/>
      <c r="B2110" s="891"/>
      <c r="C2110" s="877"/>
      <c r="D2110" s="877"/>
      <c r="E2110" s="875"/>
    </row>
    <row r="2111" spans="1:5" x14ac:dyDescent="0.2">
      <c r="A2111" s="884" t="s">
        <v>807</v>
      </c>
      <c r="B2111" s="882">
        <v>346409.85999999993</v>
      </c>
      <c r="C2111" s="882">
        <v>346412</v>
      </c>
      <c r="D2111" s="882">
        <v>438304</v>
      </c>
      <c r="E2111" s="883">
        <f t="shared" ref="E2111:E2128" si="103">D2111-C2111</f>
        <v>91892</v>
      </c>
    </row>
    <row r="2112" spans="1:5" x14ac:dyDescent="0.2">
      <c r="A2112" s="884" t="s">
        <v>808</v>
      </c>
      <c r="B2112" s="882">
        <v>0</v>
      </c>
      <c r="C2112" s="882">
        <v>0</v>
      </c>
      <c r="D2112" s="882">
        <v>0</v>
      </c>
      <c r="E2112" s="883">
        <f t="shared" si="103"/>
        <v>0</v>
      </c>
    </row>
    <row r="2113" spans="1:5" x14ac:dyDescent="0.2">
      <c r="A2113" s="884" t="s">
        <v>809</v>
      </c>
      <c r="B2113" s="882">
        <v>195989.46</v>
      </c>
      <c r="C2113" s="882">
        <v>195991</v>
      </c>
      <c r="D2113" s="882">
        <v>194291</v>
      </c>
      <c r="E2113" s="883">
        <f t="shared" si="103"/>
        <v>-1700</v>
      </c>
    </row>
    <row r="2114" spans="1:5" ht="15" x14ac:dyDescent="0.25">
      <c r="A2114" s="873" t="s">
        <v>181</v>
      </c>
      <c r="B2114" s="885">
        <f>B2113+B2112+B2111</f>
        <v>542399.31999999995</v>
      </c>
      <c r="C2114" s="885">
        <f>C2113+C2112+C2111</f>
        <v>542403</v>
      </c>
      <c r="D2114" s="885">
        <f>D2113+D2112+D2111</f>
        <v>632595</v>
      </c>
      <c r="E2114" s="886">
        <f t="shared" si="103"/>
        <v>90192</v>
      </c>
    </row>
    <row r="2115" spans="1:5" x14ac:dyDescent="0.2">
      <c r="A2115" s="884" t="s">
        <v>84</v>
      </c>
      <c r="B2115" s="882">
        <v>2034.8899999999999</v>
      </c>
      <c r="C2115" s="882">
        <v>2036</v>
      </c>
      <c r="D2115" s="882">
        <v>1500</v>
      </c>
      <c r="E2115" s="883">
        <f t="shared" si="103"/>
        <v>-536</v>
      </c>
    </row>
    <row r="2116" spans="1:5" x14ac:dyDescent="0.2">
      <c r="A2116" s="884" t="s">
        <v>85</v>
      </c>
      <c r="B2116" s="882">
        <v>452047.61</v>
      </c>
      <c r="C2116" s="882">
        <v>452050</v>
      </c>
      <c r="D2116" s="882">
        <v>208573</v>
      </c>
      <c r="E2116" s="883">
        <f t="shared" si="103"/>
        <v>-243477</v>
      </c>
    </row>
    <row r="2117" spans="1:5" x14ac:dyDescent="0.2">
      <c r="A2117" s="884" t="s">
        <v>810</v>
      </c>
      <c r="B2117" s="882">
        <v>131204.33000000002</v>
      </c>
      <c r="C2117" s="882">
        <v>131205.68</v>
      </c>
      <c r="D2117" s="882">
        <v>90395</v>
      </c>
      <c r="E2117" s="883">
        <f t="shared" si="103"/>
        <v>-40810.679999999993</v>
      </c>
    </row>
    <row r="2118" spans="1:5" ht="15" x14ac:dyDescent="0.25">
      <c r="A2118" s="873" t="s">
        <v>811</v>
      </c>
      <c r="B2118" s="885">
        <f>B2117+B2116+B2115</f>
        <v>585286.82999999996</v>
      </c>
      <c r="C2118" s="885">
        <f>C2117+C2116+C2115</f>
        <v>585291.67999999993</v>
      </c>
      <c r="D2118" s="885">
        <f>D2117+D2116+D2115</f>
        <v>300468</v>
      </c>
      <c r="E2118" s="886">
        <f t="shared" si="103"/>
        <v>-284823.67999999993</v>
      </c>
    </row>
    <row r="2119" spans="1:5" x14ac:dyDescent="0.2">
      <c r="A2119" s="884" t="s">
        <v>87</v>
      </c>
      <c r="B2119" s="882">
        <v>47887.14</v>
      </c>
      <c r="C2119" s="882">
        <v>47888</v>
      </c>
      <c r="D2119" s="882">
        <v>5000</v>
      </c>
      <c r="E2119" s="883">
        <f t="shared" si="103"/>
        <v>-42888</v>
      </c>
    </row>
    <row r="2120" spans="1:5" x14ac:dyDescent="0.2">
      <c r="A2120" s="884" t="s">
        <v>95</v>
      </c>
      <c r="B2120" s="882">
        <v>0</v>
      </c>
      <c r="C2120" s="882">
        <v>0</v>
      </c>
      <c r="D2120" s="882">
        <v>0</v>
      </c>
      <c r="E2120" s="883">
        <f t="shared" si="103"/>
        <v>0</v>
      </c>
    </row>
    <row r="2121" spans="1:5" x14ac:dyDescent="0.2">
      <c r="A2121" s="884" t="s">
        <v>188</v>
      </c>
      <c r="B2121" s="882">
        <v>0</v>
      </c>
      <c r="C2121" s="882">
        <v>0</v>
      </c>
      <c r="D2121" s="882">
        <v>0</v>
      </c>
      <c r="E2121" s="883">
        <f t="shared" si="103"/>
        <v>0</v>
      </c>
    </row>
    <row r="2122" spans="1:5" x14ac:dyDescent="0.2">
      <c r="A2122" s="884" t="s">
        <v>812</v>
      </c>
      <c r="B2122" s="882">
        <v>0</v>
      </c>
      <c r="C2122" s="882">
        <v>0</v>
      </c>
      <c r="D2122" s="882">
        <v>0</v>
      </c>
      <c r="E2122" s="883">
        <f t="shared" si="103"/>
        <v>0</v>
      </c>
    </row>
    <row r="2123" spans="1:5" ht="15" x14ac:dyDescent="0.25">
      <c r="A2123" s="873" t="s">
        <v>190</v>
      </c>
      <c r="B2123" s="885">
        <f>B2122+B2121+B2120+B2119</f>
        <v>47887.14</v>
      </c>
      <c r="C2123" s="885">
        <f>C2122+C2121+C2120+C2119</f>
        <v>47888</v>
      </c>
      <c r="D2123" s="885">
        <f>D2122+D2121+D2120+D2119</f>
        <v>5000</v>
      </c>
      <c r="E2123" s="886">
        <f t="shared" si="103"/>
        <v>-42888</v>
      </c>
    </row>
    <row r="2124" spans="1:5" x14ac:dyDescent="0.2">
      <c r="A2124" s="884" t="s">
        <v>813</v>
      </c>
      <c r="B2124" s="882">
        <v>35176.75</v>
      </c>
      <c r="C2124" s="882">
        <v>35177</v>
      </c>
      <c r="D2124" s="882">
        <v>12000</v>
      </c>
      <c r="E2124" s="883">
        <f t="shared" si="103"/>
        <v>-23177</v>
      </c>
    </row>
    <row r="2125" spans="1:5" x14ac:dyDescent="0.2">
      <c r="A2125" s="884" t="s">
        <v>192</v>
      </c>
      <c r="B2125" s="882">
        <v>0</v>
      </c>
      <c r="C2125" s="882">
        <v>0</v>
      </c>
      <c r="D2125" s="882">
        <v>0</v>
      </c>
      <c r="E2125" s="883">
        <f t="shared" si="103"/>
        <v>0</v>
      </c>
    </row>
    <row r="2126" spans="1:5" x14ac:dyDescent="0.2">
      <c r="A2126" s="884" t="s">
        <v>193</v>
      </c>
      <c r="B2126" s="882">
        <v>0</v>
      </c>
      <c r="C2126" s="882">
        <v>0</v>
      </c>
      <c r="D2126" s="882">
        <v>0</v>
      </c>
      <c r="E2126" s="883">
        <f t="shared" si="103"/>
        <v>0</v>
      </c>
    </row>
    <row r="2127" spans="1:5" ht="15" x14ac:dyDescent="0.25">
      <c r="A2127" s="873" t="s">
        <v>814</v>
      </c>
      <c r="B2127" s="885">
        <f>B2126+B2125+B2124</f>
        <v>35176.75</v>
      </c>
      <c r="C2127" s="885">
        <f>C2126+C2125+C2124</f>
        <v>35177</v>
      </c>
      <c r="D2127" s="885">
        <f>D2126+D2125+D2124</f>
        <v>12000</v>
      </c>
      <c r="E2127" s="886">
        <f t="shared" si="103"/>
        <v>-23177</v>
      </c>
    </row>
    <row r="2128" spans="1:5" ht="15" x14ac:dyDescent="0.25">
      <c r="A2128" s="887" t="s">
        <v>270</v>
      </c>
      <c r="B2128" s="888">
        <f>B2127+B2123+B2118+B2114</f>
        <v>1210750.04</v>
      </c>
      <c r="C2128" s="888">
        <f>C2127+C2123+C2118+C2114</f>
        <v>1210759.6799999999</v>
      </c>
      <c r="D2128" s="888">
        <f>D2127+D2123+D2118+D2114</f>
        <v>950063</v>
      </c>
      <c r="E2128" s="889">
        <f t="shared" si="103"/>
        <v>-260696.67999999993</v>
      </c>
    </row>
    <row r="2129" spans="1:5" ht="15" x14ac:dyDescent="0.25">
      <c r="A2129" s="873" t="s">
        <v>1015</v>
      </c>
      <c r="B2129" s="870" t="s">
        <v>571</v>
      </c>
      <c r="C2129" s="870" t="s">
        <v>203</v>
      </c>
      <c r="D2129" s="870" t="s">
        <v>203</v>
      </c>
      <c r="E2129" s="872" t="s">
        <v>805</v>
      </c>
    </row>
    <row r="2130" spans="1:5" ht="15" x14ac:dyDescent="0.25">
      <c r="A2130" s="873" t="s">
        <v>1016</v>
      </c>
      <c r="B2130" s="870" t="s">
        <v>543</v>
      </c>
      <c r="C2130" s="870" t="s">
        <v>543</v>
      </c>
      <c r="D2130" s="871" t="s">
        <v>565</v>
      </c>
      <c r="E2130" s="872" t="s">
        <v>543</v>
      </c>
    </row>
    <row r="2131" spans="1:5" ht="15" x14ac:dyDescent="0.25">
      <c r="A2131" s="890"/>
      <c r="B2131" s="891"/>
      <c r="C2131" s="877"/>
      <c r="D2131" s="877"/>
      <c r="E2131" s="875"/>
    </row>
    <row r="2132" spans="1:5" x14ac:dyDescent="0.2">
      <c r="A2132" s="884" t="s">
        <v>807</v>
      </c>
      <c r="B2132" s="882">
        <v>0</v>
      </c>
      <c r="C2132" s="882">
        <v>0</v>
      </c>
      <c r="D2132" s="882">
        <v>0</v>
      </c>
      <c r="E2132" s="883">
        <f t="shared" ref="E2132:E2149" si="104">D2132-C2132</f>
        <v>0</v>
      </c>
    </row>
    <row r="2133" spans="1:5" x14ac:dyDescent="0.2">
      <c r="A2133" s="884" t="s">
        <v>808</v>
      </c>
      <c r="B2133" s="882">
        <v>0</v>
      </c>
      <c r="C2133" s="882">
        <v>0</v>
      </c>
      <c r="D2133" s="882">
        <v>0</v>
      </c>
      <c r="E2133" s="883">
        <f t="shared" si="104"/>
        <v>0</v>
      </c>
    </row>
    <row r="2134" spans="1:5" x14ac:dyDescent="0.2">
      <c r="A2134" s="884" t="s">
        <v>809</v>
      </c>
      <c r="B2134" s="882">
        <v>0</v>
      </c>
      <c r="C2134" s="882">
        <v>0</v>
      </c>
      <c r="D2134" s="882">
        <v>0</v>
      </c>
      <c r="E2134" s="883">
        <f t="shared" si="104"/>
        <v>0</v>
      </c>
    </row>
    <row r="2135" spans="1:5" ht="15" x14ac:dyDescent="0.25">
      <c r="A2135" s="873" t="s">
        <v>181</v>
      </c>
      <c r="B2135" s="885">
        <f>B2134+B2133+B2132</f>
        <v>0</v>
      </c>
      <c r="C2135" s="885">
        <f>C2134+C2133+C2132</f>
        <v>0</v>
      </c>
      <c r="D2135" s="885">
        <f>D2134+D2133+D2132</f>
        <v>0</v>
      </c>
      <c r="E2135" s="886">
        <f t="shared" si="104"/>
        <v>0</v>
      </c>
    </row>
    <row r="2136" spans="1:5" x14ac:dyDescent="0.2">
      <c r="A2136" s="884" t="s">
        <v>84</v>
      </c>
      <c r="B2136" s="882">
        <v>0</v>
      </c>
      <c r="C2136" s="882">
        <v>0</v>
      </c>
      <c r="D2136" s="882">
        <v>0</v>
      </c>
      <c r="E2136" s="883">
        <f t="shared" si="104"/>
        <v>0</v>
      </c>
    </row>
    <row r="2137" spans="1:5" x14ac:dyDescent="0.2">
      <c r="A2137" s="884" t="s">
        <v>85</v>
      </c>
      <c r="B2137" s="882">
        <v>937622.45000000007</v>
      </c>
      <c r="C2137" s="882">
        <v>937625</v>
      </c>
      <c r="D2137" s="882">
        <v>1004902</v>
      </c>
      <c r="E2137" s="883">
        <f t="shared" si="104"/>
        <v>67277</v>
      </c>
    </row>
    <row r="2138" spans="1:5" x14ac:dyDescent="0.2">
      <c r="A2138" s="884" t="s">
        <v>810</v>
      </c>
      <c r="B2138" s="882">
        <v>0</v>
      </c>
      <c r="C2138" s="882">
        <v>0</v>
      </c>
      <c r="D2138" s="882">
        <v>0</v>
      </c>
      <c r="E2138" s="883">
        <f t="shared" si="104"/>
        <v>0</v>
      </c>
    </row>
    <row r="2139" spans="1:5" ht="15" x14ac:dyDescent="0.25">
      <c r="A2139" s="873" t="s">
        <v>811</v>
      </c>
      <c r="B2139" s="885">
        <f>B2138+B2137+B2136</f>
        <v>937622.45000000007</v>
      </c>
      <c r="C2139" s="885">
        <f>C2138+C2137+C2136</f>
        <v>937625</v>
      </c>
      <c r="D2139" s="885">
        <f>D2138+D2137+D2136</f>
        <v>1004902</v>
      </c>
      <c r="E2139" s="886">
        <f t="shared" si="104"/>
        <v>67277</v>
      </c>
    </row>
    <row r="2140" spans="1:5" x14ac:dyDescent="0.2">
      <c r="A2140" s="884" t="s">
        <v>87</v>
      </c>
      <c r="B2140" s="882">
        <v>0</v>
      </c>
      <c r="C2140" s="882">
        <v>0</v>
      </c>
      <c r="D2140" s="882">
        <v>0</v>
      </c>
      <c r="E2140" s="883">
        <f t="shared" si="104"/>
        <v>0</v>
      </c>
    </row>
    <row r="2141" spans="1:5" x14ac:dyDescent="0.2">
      <c r="A2141" s="884" t="s">
        <v>95</v>
      </c>
      <c r="B2141" s="882">
        <v>0</v>
      </c>
      <c r="C2141" s="882">
        <v>0</v>
      </c>
      <c r="D2141" s="882">
        <v>0</v>
      </c>
      <c r="E2141" s="883">
        <f t="shared" si="104"/>
        <v>0</v>
      </c>
    </row>
    <row r="2142" spans="1:5" x14ac:dyDescent="0.2">
      <c r="A2142" s="884" t="s">
        <v>188</v>
      </c>
      <c r="B2142" s="882">
        <v>0</v>
      </c>
      <c r="C2142" s="882">
        <v>0</v>
      </c>
      <c r="D2142" s="882">
        <v>0</v>
      </c>
      <c r="E2142" s="883">
        <f t="shared" si="104"/>
        <v>0</v>
      </c>
    </row>
    <row r="2143" spans="1:5" x14ac:dyDescent="0.2">
      <c r="A2143" s="884" t="s">
        <v>812</v>
      </c>
      <c r="B2143" s="882">
        <v>0</v>
      </c>
      <c r="C2143" s="882">
        <v>0</v>
      </c>
      <c r="D2143" s="882">
        <v>0</v>
      </c>
      <c r="E2143" s="883">
        <f t="shared" si="104"/>
        <v>0</v>
      </c>
    </row>
    <row r="2144" spans="1:5" ht="15" x14ac:dyDescent="0.25">
      <c r="A2144" s="873" t="s">
        <v>190</v>
      </c>
      <c r="B2144" s="885">
        <f>B2143+B2142+B2141+B2140</f>
        <v>0</v>
      </c>
      <c r="C2144" s="885">
        <f>C2143+C2142+C2141+C2140</f>
        <v>0</v>
      </c>
      <c r="D2144" s="885">
        <f>D2143+D2142+D2141+D2140</f>
        <v>0</v>
      </c>
      <c r="E2144" s="886">
        <f t="shared" si="104"/>
        <v>0</v>
      </c>
    </row>
    <row r="2145" spans="1:5" x14ac:dyDescent="0.2">
      <c r="A2145" s="884" t="s">
        <v>813</v>
      </c>
      <c r="B2145" s="882">
        <v>0</v>
      </c>
      <c r="C2145" s="882">
        <v>0</v>
      </c>
      <c r="D2145" s="882">
        <v>0</v>
      </c>
      <c r="E2145" s="883">
        <f t="shared" si="104"/>
        <v>0</v>
      </c>
    </row>
    <row r="2146" spans="1:5" x14ac:dyDescent="0.2">
      <c r="A2146" s="884" t="s">
        <v>192</v>
      </c>
      <c r="B2146" s="882">
        <v>0</v>
      </c>
      <c r="C2146" s="882">
        <v>0</v>
      </c>
      <c r="D2146" s="882">
        <v>0</v>
      </c>
      <c r="E2146" s="883">
        <f t="shared" si="104"/>
        <v>0</v>
      </c>
    </row>
    <row r="2147" spans="1:5" x14ac:dyDescent="0.2">
      <c r="A2147" s="884" t="s">
        <v>193</v>
      </c>
      <c r="B2147" s="882">
        <v>0</v>
      </c>
      <c r="C2147" s="882">
        <v>0</v>
      </c>
      <c r="D2147" s="882">
        <v>0</v>
      </c>
      <c r="E2147" s="883">
        <f t="shared" si="104"/>
        <v>0</v>
      </c>
    </row>
    <row r="2148" spans="1:5" ht="15" x14ac:dyDescent="0.25">
      <c r="A2148" s="873" t="s">
        <v>814</v>
      </c>
      <c r="B2148" s="885">
        <f>B2147+B2146+B2145</f>
        <v>0</v>
      </c>
      <c r="C2148" s="885">
        <f>C2147+C2146+C2145</f>
        <v>0</v>
      </c>
      <c r="D2148" s="885">
        <f>D2147+D2146+D2145</f>
        <v>0</v>
      </c>
      <c r="E2148" s="886">
        <f t="shared" si="104"/>
        <v>0</v>
      </c>
    </row>
    <row r="2149" spans="1:5" ht="15" x14ac:dyDescent="0.25">
      <c r="A2149" s="887" t="s">
        <v>270</v>
      </c>
      <c r="B2149" s="888">
        <f>B2148+B2144+B2139+B2135</f>
        <v>937622.45000000007</v>
      </c>
      <c r="C2149" s="888">
        <f>C2148+C2144+C2139+C2135</f>
        <v>937625</v>
      </c>
      <c r="D2149" s="888">
        <f>D2148+D2144+D2139+D2135</f>
        <v>1004902</v>
      </c>
      <c r="E2149" s="889">
        <f t="shared" si="104"/>
        <v>67277</v>
      </c>
    </row>
    <row r="2150" spans="1:5" ht="15" x14ac:dyDescent="0.25">
      <c r="A2150" s="873" t="s">
        <v>1017</v>
      </c>
      <c r="B2150" s="870" t="s">
        <v>571</v>
      </c>
      <c r="C2150" s="870" t="s">
        <v>203</v>
      </c>
      <c r="D2150" s="870" t="s">
        <v>203</v>
      </c>
      <c r="E2150" s="872" t="s">
        <v>805</v>
      </c>
    </row>
    <row r="2151" spans="1:5" ht="15" x14ac:dyDescent="0.25">
      <c r="A2151" s="873" t="s">
        <v>1018</v>
      </c>
      <c r="B2151" s="870" t="s">
        <v>543</v>
      </c>
      <c r="C2151" s="870" t="s">
        <v>543</v>
      </c>
      <c r="D2151" s="871" t="s">
        <v>565</v>
      </c>
      <c r="E2151" s="872" t="s">
        <v>543</v>
      </c>
    </row>
    <row r="2152" spans="1:5" ht="15" x14ac:dyDescent="0.25">
      <c r="A2152" s="890"/>
      <c r="B2152" s="891"/>
      <c r="C2152" s="877"/>
      <c r="D2152" s="877"/>
      <c r="E2152" s="875"/>
    </row>
    <row r="2153" spans="1:5" x14ac:dyDescent="0.2">
      <c r="A2153" s="884" t="s">
        <v>807</v>
      </c>
      <c r="B2153" s="882">
        <v>0</v>
      </c>
      <c r="C2153" s="882">
        <v>0</v>
      </c>
      <c r="D2153" s="882">
        <v>0</v>
      </c>
      <c r="E2153" s="883">
        <f t="shared" ref="E2153:E2170" si="105">D2153-C2153</f>
        <v>0</v>
      </c>
    </row>
    <row r="2154" spans="1:5" x14ac:dyDescent="0.2">
      <c r="A2154" s="884" t="s">
        <v>808</v>
      </c>
      <c r="B2154" s="882">
        <v>0</v>
      </c>
      <c r="C2154" s="882">
        <v>0</v>
      </c>
      <c r="D2154" s="882">
        <v>0</v>
      </c>
      <c r="E2154" s="883">
        <f t="shared" si="105"/>
        <v>0</v>
      </c>
    </row>
    <row r="2155" spans="1:5" x14ac:dyDescent="0.2">
      <c r="A2155" s="884" t="s">
        <v>809</v>
      </c>
      <c r="B2155" s="882">
        <v>0</v>
      </c>
      <c r="C2155" s="882">
        <v>0</v>
      </c>
      <c r="D2155" s="882">
        <v>0</v>
      </c>
      <c r="E2155" s="883">
        <f t="shared" si="105"/>
        <v>0</v>
      </c>
    </row>
    <row r="2156" spans="1:5" ht="15" x14ac:dyDescent="0.25">
      <c r="A2156" s="873" t="s">
        <v>181</v>
      </c>
      <c r="B2156" s="885">
        <f>B2155+B2154+B2153</f>
        <v>0</v>
      </c>
      <c r="C2156" s="885">
        <f>C2155+C2154+C2153</f>
        <v>0</v>
      </c>
      <c r="D2156" s="885">
        <f>D2155+D2154+D2153</f>
        <v>0</v>
      </c>
      <c r="E2156" s="886">
        <f t="shared" si="105"/>
        <v>0</v>
      </c>
    </row>
    <row r="2157" spans="1:5" x14ac:dyDescent="0.2">
      <c r="A2157" s="884" t="s">
        <v>84</v>
      </c>
      <c r="B2157" s="882">
        <v>0</v>
      </c>
      <c r="C2157" s="882">
        <v>0</v>
      </c>
      <c r="D2157" s="882">
        <v>0</v>
      </c>
      <c r="E2157" s="883">
        <f t="shared" si="105"/>
        <v>0</v>
      </c>
    </row>
    <row r="2158" spans="1:5" x14ac:dyDescent="0.2">
      <c r="A2158" s="884" t="s">
        <v>85</v>
      </c>
      <c r="B2158" s="882">
        <v>33144.82</v>
      </c>
      <c r="C2158" s="882">
        <v>33146</v>
      </c>
      <c r="D2158" s="882">
        <v>11300</v>
      </c>
      <c r="E2158" s="883">
        <f t="shared" si="105"/>
        <v>-21846</v>
      </c>
    </row>
    <row r="2159" spans="1:5" x14ac:dyDescent="0.2">
      <c r="A2159" s="884" t="s">
        <v>810</v>
      </c>
      <c r="B2159" s="882">
        <v>2695.48</v>
      </c>
      <c r="C2159" s="882">
        <v>2698</v>
      </c>
      <c r="D2159" s="882">
        <v>3065</v>
      </c>
      <c r="E2159" s="883">
        <f t="shared" si="105"/>
        <v>367</v>
      </c>
    </row>
    <row r="2160" spans="1:5" ht="15" x14ac:dyDescent="0.25">
      <c r="A2160" s="873" t="s">
        <v>811</v>
      </c>
      <c r="B2160" s="885">
        <f>B2159+B2158+B2157</f>
        <v>35840.300000000003</v>
      </c>
      <c r="C2160" s="885">
        <f>C2159+C2158+C2157</f>
        <v>35844</v>
      </c>
      <c r="D2160" s="885">
        <f>D2159+D2158+D2157</f>
        <v>14365</v>
      </c>
      <c r="E2160" s="886">
        <f t="shared" si="105"/>
        <v>-21479</v>
      </c>
    </row>
    <row r="2161" spans="1:5" x14ac:dyDescent="0.2">
      <c r="A2161" s="884" t="s">
        <v>87</v>
      </c>
      <c r="B2161" s="882">
        <v>0</v>
      </c>
      <c r="C2161" s="882">
        <v>0</v>
      </c>
      <c r="D2161" s="882">
        <v>0</v>
      </c>
      <c r="E2161" s="883">
        <f t="shared" si="105"/>
        <v>0</v>
      </c>
    </row>
    <row r="2162" spans="1:5" x14ac:dyDescent="0.2">
      <c r="A2162" s="884" t="s">
        <v>95</v>
      </c>
      <c r="B2162" s="882">
        <v>0</v>
      </c>
      <c r="C2162" s="882">
        <v>0</v>
      </c>
      <c r="D2162" s="882">
        <v>0</v>
      </c>
      <c r="E2162" s="883">
        <f t="shared" si="105"/>
        <v>0</v>
      </c>
    </row>
    <row r="2163" spans="1:5" x14ac:dyDescent="0.2">
      <c r="A2163" s="884" t="s">
        <v>188</v>
      </c>
      <c r="B2163" s="882">
        <v>0</v>
      </c>
      <c r="C2163" s="882">
        <v>0</v>
      </c>
      <c r="D2163" s="882">
        <v>0</v>
      </c>
      <c r="E2163" s="883">
        <f t="shared" si="105"/>
        <v>0</v>
      </c>
    </row>
    <row r="2164" spans="1:5" x14ac:dyDescent="0.2">
      <c r="A2164" s="884" t="s">
        <v>812</v>
      </c>
      <c r="B2164" s="882">
        <v>0</v>
      </c>
      <c r="C2164" s="882">
        <v>0</v>
      </c>
      <c r="D2164" s="882">
        <v>0</v>
      </c>
      <c r="E2164" s="883">
        <f t="shared" si="105"/>
        <v>0</v>
      </c>
    </row>
    <row r="2165" spans="1:5" ht="15" x14ac:dyDescent="0.25">
      <c r="A2165" s="873" t="s">
        <v>190</v>
      </c>
      <c r="B2165" s="885">
        <f>B2164+B2163+B2162+B2161</f>
        <v>0</v>
      </c>
      <c r="C2165" s="885">
        <f>C2164+C2163+C2162+C2161</f>
        <v>0</v>
      </c>
      <c r="D2165" s="885">
        <f>D2164+D2163+D2162+D2161</f>
        <v>0</v>
      </c>
      <c r="E2165" s="886">
        <f t="shared" si="105"/>
        <v>0</v>
      </c>
    </row>
    <row r="2166" spans="1:5" x14ac:dyDescent="0.2">
      <c r="A2166" s="884" t="s">
        <v>813</v>
      </c>
      <c r="B2166" s="882">
        <v>8635</v>
      </c>
      <c r="C2166" s="882">
        <v>8635</v>
      </c>
      <c r="D2166" s="882">
        <v>8635</v>
      </c>
      <c r="E2166" s="883">
        <f t="shared" si="105"/>
        <v>0</v>
      </c>
    </row>
    <row r="2167" spans="1:5" x14ac:dyDescent="0.2">
      <c r="A2167" s="884" t="s">
        <v>192</v>
      </c>
      <c r="B2167" s="882">
        <v>0</v>
      </c>
      <c r="C2167" s="882">
        <v>0</v>
      </c>
      <c r="D2167" s="882">
        <v>0</v>
      </c>
      <c r="E2167" s="883">
        <f t="shared" si="105"/>
        <v>0</v>
      </c>
    </row>
    <row r="2168" spans="1:5" x14ac:dyDescent="0.2">
      <c r="A2168" s="884" t="s">
        <v>193</v>
      </c>
      <c r="B2168" s="882">
        <v>0</v>
      </c>
      <c r="C2168" s="882">
        <v>0</v>
      </c>
      <c r="D2168" s="882">
        <v>0</v>
      </c>
      <c r="E2168" s="883">
        <f t="shared" si="105"/>
        <v>0</v>
      </c>
    </row>
    <row r="2169" spans="1:5" ht="15" x14ac:dyDescent="0.25">
      <c r="A2169" s="873" t="s">
        <v>814</v>
      </c>
      <c r="B2169" s="885">
        <f>B2168+B2167+B2166</f>
        <v>8635</v>
      </c>
      <c r="C2169" s="885">
        <f>C2168+C2167+C2166</f>
        <v>8635</v>
      </c>
      <c r="D2169" s="885">
        <f>D2168+D2167+D2166</f>
        <v>8635</v>
      </c>
      <c r="E2169" s="886">
        <f t="shared" si="105"/>
        <v>0</v>
      </c>
    </row>
    <row r="2170" spans="1:5" ht="15" x14ac:dyDescent="0.25">
      <c r="A2170" s="887" t="s">
        <v>270</v>
      </c>
      <c r="B2170" s="888">
        <f>B2169+B2165+B2160+B2156</f>
        <v>44475.3</v>
      </c>
      <c r="C2170" s="888">
        <f>C2169+C2165+C2160+C2156</f>
        <v>44479</v>
      </c>
      <c r="D2170" s="888">
        <f>D2169+D2165+D2160+D2156</f>
        <v>23000</v>
      </c>
      <c r="E2170" s="889">
        <f t="shared" si="105"/>
        <v>-21479</v>
      </c>
    </row>
    <row r="2171" spans="1:5" ht="15" x14ac:dyDescent="0.25">
      <c r="A2171" s="873" t="s">
        <v>1019</v>
      </c>
      <c r="B2171" s="870" t="s">
        <v>571</v>
      </c>
      <c r="C2171" s="870" t="s">
        <v>203</v>
      </c>
      <c r="D2171" s="870" t="s">
        <v>203</v>
      </c>
      <c r="E2171" s="872" t="s">
        <v>805</v>
      </c>
    </row>
    <row r="2172" spans="1:5" ht="15" x14ac:dyDescent="0.25">
      <c r="A2172" s="873" t="s">
        <v>1020</v>
      </c>
      <c r="B2172" s="870" t="s">
        <v>543</v>
      </c>
      <c r="C2172" s="870" t="s">
        <v>543</v>
      </c>
      <c r="D2172" s="871" t="s">
        <v>565</v>
      </c>
      <c r="E2172" s="872" t="s">
        <v>543</v>
      </c>
    </row>
    <row r="2173" spans="1:5" ht="15" x14ac:dyDescent="0.25">
      <c r="A2173" s="890"/>
      <c r="B2173" s="891"/>
      <c r="C2173" s="877"/>
      <c r="D2173" s="877"/>
      <c r="E2173" s="875"/>
    </row>
    <row r="2174" spans="1:5" x14ac:dyDescent="0.2">
      <c r="A2174" s="884" t="s">
        <v>807</v>
      </c>
      <c r="B2174" s="882">
        <v>35496</v>
      </c>
      <c r="C2174" s="882">
        <v>35496</v>
      </c>
      <c r="D2174" s="882">
        <v>36360</v>
      </c>
      <c r="E2174" s="883">
        <f t="shared" ref="E2174:E2191" si="106">D2174-C2174</f>
        <v>864</v>
      </c>
    </row>
    <row r="2175" spans="1:5" x14ac:dyDescent="0.2">
      <c r="A2175" s="884" t="s">
        <v>808</v>
      </c>
      <c r="B2175" s="882">
        <v>0</v>
      </c>
      <c r="C2175" s="882">
        <v>0</v>
      </c>
      <c r="D2175" s="882">
        <v>0</v>
      </c>
      <c r="E2175" s="883">
        <f t="shared" si="106"/>
        <v>0</v>
      </c>
    </row>
    <row r="2176" spans="1:5" x14ac:dyDescent="0.2">
      <c r="A2176" s="884" t="s">
        <v>809</v>
      </c>
      <c r="B2176" s="882">
        <v>20984.48</v>
      </c>
      <c r="C2176" s="882">
        <v>20985</v>
      </c>
      <c r="D2176" s="882">
        <v>13940</v>
      </c>
      <c r="E2176" s="883">
        <f t="shared" si="106"/>
        <v>-7045</v>
      </c>
    </row>
    <row r="2177" spans="1:5" ht="15" x14ac:dyDescent="0.25">
      <c r="A2177" s="873" t="s">
        <v>181</v>
      </c>
      <c r="B2177" s="885">
        <f>B2176+B2175+B2174</f>
        <v>56480.479999999996</v>
      </c>
      <c r="C2177" s="885">
        <f>C2176+C2175+C2174</f>
        <v>56481</v>
      </c>
      <c r="D2177" s="885">
        <f>D2176+D2175+D2174</f>
        <v>50300</v>
      </c>
      <c r="E2177" s="886">
        <f t="shared" si="106"/>
        <v>-6181</v>
      </c>
    </row>
    <row r="2178" spans="1:5" x14ac:dyDescent="0.2">
      <c r="A2178" s="884" t="s">
        <v>84</v>
      </c>
      <c r="B2178" s="882">
        <v>0</v>
      </c>
      <c r="C2178" s="882">
        <v>0</v>
      </c>
      <c r="D2178" s="882">
        <v>0</v>
      </c>
      <c r="E2178" s="883">
        <f t="shared" si="106"/>
        <v>0</v>
      </c>
    </row>
    <row r="2179" spans="1:5" x14ac:dyDescent="0.2">
      <c r="A2179" s="884" t="s">
        <v>85</v>
      </c>
      <c r="B2179" s="882">
        <v>0</v>
      </c>
      <c r="C2179" s="882">
        <v>0</v>
      </c>
      <c r="D2179" s="882">
        <v>0</v>
      </c>
      <c r="E2179" s="883">
        <f t="shared" si="106"/>
        <v>0</v>
      </c>
    </row>
    <row r="2180" spans="1:5" x14ac:dyDescent="0.2">
      <c r="A2180" s="884" t="s">
        <v>810</v>
      </c>
      <c r="B2180" s="882">
        <v>418</v>
      </c>
      <c r="C2180" s="882">
        <v>418</v>
      </c>
      <c r="D2180" s="882">
        <v>1510</v>
      </c>
      <c r="E2180" s="883">
        <f t="shared" si="106"/>
        <v>1092</v>
      </c>
    </row>
    <row r="2181" spans="1:5" ht="15" x14ac:dyDescent="0.25">
      <c r="A2181" s="873" t="s">
        <v>811</v>
      </c>
      <c r="B2181" s="885">
        <f>B2180+B2179+B2178</f>
        <v>418</v>
      </c>
      <c r="C2181" s="885">
        <f>C2180+C2179+C2178</f>
        <v>418</v>
      </c>
      <c r="D2181" s="885">
        <f>D2180+D2179+D2178</f>
        <v>1510</v>
      </c>
      <c r="E2181" s="886">
        <f t="shared" si="106"/>
        <v>1092</v>
      </c>
    </row>
    <row r="2182" spans="1:5" x14ac:dyDescent="0.2">
      <c r="A2182" s="884" t="s">
        <v>87</v>
      </c>
      <c r="B2182" s="882">
        <v>0</v>
      </c>
      <c r="C2182" s="882">
        <v>0</v>
      </c>
      <c r="D2182" s="882">
        <v>0</v>
      </c>
      <c r="E2182" s="883">
        <f t="shared" si="106"/>
        <v>0</v>
      </c>
    </row>
    <row r="2183" spans="1:5" x14ac:dyDescent="0.2">
      <c r="A2183" s="884" t="s">
        <v>95</v>
      </c>
      <c r="B2183" s="882">
        <v>0</v>
      </c>
      <c r="C2183" s="882">
        <v>0</v>
      </c>
      <c r="D2183" s="882">
        <v>0</v>
      </c>
      <c r="E2183" s="883">
        <f t="shared" si="106"/>
        <v>0</v>
      </c>
    </row>
    <row r="2184" spans="1:5" x14ac:dyDescent="0.2">
      <c r="A2184" s="884" t="s">
        <v>188</v>
      </c>
      <c r="B2184" s="882">
        <v>0</v>
      </c>
      <c r="C2184" s="882">
        <v>0</v>
      </c>
      <c r="D2184" s="882">
        <v>0</v>
      </c>
      <c r="E2184" s="883">
        <f t="shared" si="106"/>
        <v>0</v>
      </c>
    </row>
    <row r="2185" spans="1:5" x14ac:dyDescent="0.2">
      <c r="A2185" s="884" t="s">
        <v>812</v>
      </c>
      <c r="B2185" s="882">
        <v>0</v>
      </c>
      <c r="C2185" s="882">
        <v>0</v>
      </c>
      <c r="D2185" s="882">
        <v>0</v>
      </c>
      <c r="E2185" s="883">
        <f t="shared" si="106"/>
        <v>0</v>
      </c>
    </row>
    <row r="2186" spans="1:5" ht="15" x14ac:dyDescent="0.25">
      <c r="A2186" s="873" t="s">
        <v>190</v>
      </c>
      <c r="B2186" s="885">
        <f>B2185+B2184+B2183+B2182</f>
        <v>0</v>
      </c>
      <c r="C2186" s="885">
        <f>C2185+C2184+C2183+C2182</f>
        <v>0</v>
      </c>
      <c r="D2186" s="885">
        <f>D2185+D2184+D2183+D2182</f>
        <v>0</v>
      </c>
      <c r="E2186" s="886">
        <f t="shared" si="106"/>
        <v>0</v>
      </c>
    </row>
    <row r="2187" spans="1:5" x14ac:dyDescent="0.2">
      <c r="A2187" s="884" t="s">
        <v>813</v>
      </c>
      <c r="B2187" s="882">
        <v>486.68</v>
      </c>
      <c r="C2187" s="882">
        <v>490</v>
      </c>
      <c r="D2187" s="882">
        <v>490</v>
      </c>
      <c r="E2187" s="883">
        <f t="shared" si="106"/>
        <v>0</v>
      </c>
    </row>
    <row r="2188" spans="1:5" x14ac:dyDescent="0.2">
      <c r="A2188" s="884" t="s">
        <v>192</v>
      </c>
      <c r="B2188" s="882">
        <v>0</v>
      </c>
      <c r="C2188" s="882">
        <v>0</v>
      </c>
      <c r="D2188" s="882">
        <v>0</v>
      </c>
      <c r="E2188" s="883">
        <f t="shared" si="106"/>
        <v>0</v>
      </c>
    </row>
    <row r="2189" spans="1:5" x14ac:dyDescent="0.2">
      <c r="A2189" s="884" t="s">
        <v>193</v>
      </c>
      <c r="B2189" s="882">
        <v>0</v>
      </c>
      <c r="C2189" s="882">
        <v>0</v>
      </c>
      <c r="D2189" s="882">
        <v>0</v>
      </c>
      <c r="E2189" s="883">
        <f t="shared" si="106"/>
        <v>0</v>
      </c>
    </row>
    <row r="2190" spans="1:5" ht="15" x14ac:dyDescent="0.25">
      <c r="A2190" s="873" t="s">
        <v>814</v>
      </c>
      <c r="B2190" s="885">
        <f>B2189+B2188+B2187</f>
        <v>486.68</v>
      </c>
      <c r="C2190" s="885">
        <f>C2189+C2188+C2187</f>
        <v>490</v>
      </c>
      <c r="D2190" s="885">
        <f>D2189+D2188+D2187</f>
        <v>490</v>
      </c>
      <c r="E2190" s="886">
        <f t="shared" si="106"/>
        <v>0</v>
      </c>
    </row>
    <row r="2191" spans="1:5" ht="15" x14ac:dyDescent="0.25">
      <c r="A2191" s="887" t="s">
        <v>270</v>
      </c>
      <c r="B2191" s="888">
        <f>B2190+B2186+B2181+B2177</f>
        <v>57385.159999999996</v>
      </c>
      <c r="C2191" s="888">
        <f>C2190+C2186+C2181+C2177</f>
        <v>57389</v>
      </c>
      <c r="D2191" s="888">
        <f>D2190+D2186+D2181+D2177</f>
        <v>52300</v>
      </c>
      <c r="E2191" s="889">
        <f t="shared" si="106"/>
        <v>-5089</v>
      </c>
    </row>
    <row r="2192" spans="1:5" ht="15" x14ac:dyDescent="0.25">
      <c r="A2192" s="873"/>
      <c r="B2192" s="882"/>
      <c r="C2192" s="882"/>
      <c r="D2192" s="882"/>
      <c r="E2192" s="883"/>
    </row>
    <row r="2193" spans="1:13" ht="15" x14ac:dyDescent="0.25">
      <c r="A2193" s="892" t="s">
        <v>1021</v>
      </c>
      <c r="B2193" s="877"/>
      <c r="C2193" s="877"/>
      <c r="D2193" s="877"/>
      <c r="E2193" s="875"/>
    </row>
    <row r="2194" spans="1:13" x14ac:dyDescent="0.2">
      <c r="A2194" s="893"/>
      <c r="B2194" s="894"/>
      <c r="C2194" s="894"/>
      <c r="D2194" s="894"/>
      <c r="E2194" s="895"/>
    </row>
    <row r="2195" spans="1:13" x14ac:dyDescent="0.2">
      <c r="A2195" s="884" t="s">
        <v>892</v>
      </c>
      <c r="B2195" s="882">
        <f>SUM(B2174,B2153,B2132,B2111,B2069,B2048,B2090,B2027)</f>
        <v>522202.53999999992</v>
      </c>
      <c r="C2195" s="882">
        <f>SUM(C2174,C2153,C2132,C2111,C2069,C2048,C2090,C2027)</f>
        <v>522208</v>
      </c>
      <c r="D2195" s="882">
        <f>SUM(D2174,D2153,D2132,D2111,D2069,D2048,D2090,D2027)</f>
        <v>641332</v>
      </c>
      <c r="E2195" s="883">
        <f t="shared" ref="E2195:E2212" si="107">D2195-C2195</f>
        <v>119124</v>
      </c>
      <c r="F2195" s="896"/>
      <c r="G2195" s="897"/>
      <c r="H2195" s="896"/>
      <c r="I2195" s="897"/>
      <c r="J2195" s="896"/>
      <c r="K2195" s="897"/>
      <c r="L2195" s="896"/>
      <c r="M2195" s="897"/>
    </row>
    <row r="2196" spans="1:13" x14ac:dyDescent="0.2">
      <c r="A2196" s="884" t="s">
        <v>808</v>
      </c>
      <c r="B2196" s="882">
        <f>SUM(B2175,B2154,B2133,B2112,B2070,B2049,B2028)</f>
        <v>0</v>
      </c>
      <c r="C2196" s="882">
        <f>SUM(C2175,C2154,C2133,C2112,C2070,C2049,C2028)</f>
        <v>0</v>
      </c>
      <c r="D2196" s="882">
        <f>SUM(D2175,D2154,D2133,D2112,D2070,D2049,D2028)</f>
        <v>0</v>
      </c>
      <c r="E2196" s="883">
        <f t="shared" si="107"/>
        <v>0</v>
      </c>
      <c r="F2196" s="896"/>
      <c r="G2196" s="897"/>
      <c r="H2196" s="896"/>
      <c r="I2196" s="897"/>
      <c r="J2196" s="896"/>
      <c r="K2196" s="897"/>
      <c r="L2196" s="896"/>
      <c r="M2196" s="897"/>
    </row>
    <row r="2197" spans="1:13" x14ac:dyDescent="0.2">
      <c r="A2197" s="884" t="s">
        <v>893</v>
      </c>
      <c r="B2197" s="882">
        <f t="shared" ref="B2197:D2212" si="108">SUM(B2176,B2155,B2134,B2113,B2071,B2050,B2092,B2029)</f>
        <v>257511.15</v>
      </c>
      <c r="C2197" s="882">
        <f t="shared" si="108"/>
        <v>258416</v>
      </c>
      <c r="D2197" s="882">
        <f t="shared" si="108"/>
        <v>301258</v>
      </c>
      <c r="E2197" s="883">
        <f t="shared" si="107"/>
        <v>42842</v>
      </c>
      <c r="F2197" s="896"/>
      <c r="G2197" s="897"/>
      <c r="H2197" s="896"/>
      <c r="I2197" s="897"/>
      <c r="J2197" s="896"/>
      <c r="K2197" s="897"/>
      <c r="L2197" s="896"/>
      <c r="M2197" s="897"/>
    </row>
    <row r="2198" spans="1:13" ht="15" x14ac:dyDescent="0.25">
      <c r="A2198" s="873" t="s">
        <v>181</v>
      </c>
      <c r="B2198" s="885">
        <f t="shared" si="108"/>
        <v>779713.68999999983</v>
      </c>
      <c r="C2198" s="885">
        <f t="shared" si="108"/>
        <v>780624</v>
      </c>
      <c r="D2198" s="885">
        <f t="shared" si="108"/>
        <v>942590</v>
      </c>
      <c r="E2198" s="886">
        <f t="shared" si="107"/>
        <v>161966</v>
      </c>
      <c r="F2198" s="896"/>
      <c r="G2198" s="897"/>
      <c r="H2198" s="896"/>
      <c r="I2198" s="897"/>
      <c r="J2198" s="896"/>
      <c r="K2198" s="897"/>
      <c r="L2198" s="896"/>
      <c r="M2198" s="897"/>
    </row>
    <row r="2199" spans="1:13" x14ac:dyDescent="0.2">
      <c r="A2199" s="884" t="s">
        <v>182</v>
      </c>
      <c r="B2199" s="882">
        <f t="shared" si="108"/>
        <v>3567.43</v>
      </c>
      <c r="C2199" s="882">
        <f t="shared" si="108"/>
        <v>3640</v>
      </c>
      <c r="D2199" s="882">
        <f t="shared" si="108"/>
        <v>2800</v>
      </c>
      <c r="E2199" s="883">
        <f t="shared" si="107"/>
        <v>-840</v>
      </c>
      <c r="F2199" s="896"/>
      <c r="G2199" s="897"/>
      <c r="H2199" s="896"/>
      <c r="I2199" s="897"/>
      <c r="J2199" s="896"/>
      <c r="K2199" s="897"/>
      <c r="L2199" s="896"/>
      <c r="M2199" s="897"/>
    </row>
    <row r="2200" spans="1:13" x14ac:dyDescent="0.2">
      <c r="A2200" s="884" t="s">
        <v>183</v>
      </c>
      <c r="B2200" s="882">
        <f t="shared" si="108"/>
        <v>1987116.64</v>
      </c>
      <c r="C2200" s="882">
        <f t="shared" si="108"/>
        <v>1987924</v>
      </c>
      <c r="D2200" s="882">
        <f t="shared" si="108"/>
        <v>1609175</v>
      </c>
      <c r="E2200" s="883">
        <f t="shared" si="107"/>
        <v>-378749</v>
      </c>
      <c r="F2200" s="896"/>
      <c r="G2200" s="897"/>
      <c r="H2200" s="896"/>
      <c r="I2200" s="897"/>
      <c r="J2200" s="896"/>
      <c r="K2200" s="897"/>
      <c r="L2200" s="896"/>
      <c r="M2200" s="897"/>
    </row>
    <row r="2201" spans="1:13" x14ac:dyDescent="0.2">
      <c r="A2201" s="884" t="s">
        <v>184</v>
      </c>
      <c r="B2201" s="882">
        <f t="shared" si="108"/>
        <v>144875.58000000002</v>
      </c>
      <c r="C2201" s="882">
        <f t="shared" si="108"/>
        <v>145889.68</v>
      </c>
      <c r="D2201" s="882">
        <f t="shared" si="108"/>
        <v>124870</v>
      </c>
      <c r="E2201" s="883">
        <f t="shared" si="107"/>
        <v>-21019.679999999993</v>
      </c>
      <c r="F2201" s="896"/>
      <c r="G2201" s="897"/>
      <c r="H2201" s="896"/>
      <c r="I2201" s="897"/>
      <c r="J2201" s="896"/>
      <c r="K2201" s="897"/>
      <c r="L2201" s="896"/>
      <c r="M2201" s="897"/>
    </row>
    <row r="2202" spans="1:13" ht="15" x14ac:dyDescent="0.25">
      <c r="A2202" s="873" t="s">
        <v>811</v>
      </c>
      <c r="B2202" s="885">
        <f t="shared" si="108"/>
        <v>2135559.65</v>
      </c>
      <c r="C2202" s="885">
        <f t="shared" si="108"/>
        <v>2137453.6799999997</v>
      </c>
      <c r="D2202" s="885">
        <f t="shared" si="108"/>
        <v>1736845</v>
      </c>
      <c r="E2202" s="886">
        <f t="shared" si="107"/>
        <v>-400608.6799999997</v>
      </c>
      <c r="F2202" s="896"/>
      <c r="G2202" s="897"/>
      <c r="H2202" s="896"/>
      <c r="I2202" s="897"/>
      <c r="J2202" s="896"/>
      <c r="K2202" s="897"/>
      <c r="L2202" s="896"/>
      <c r="M2202" s="897"/>
    </row>
    <row r="2203" spans="1:13" x14ac:dyDescent="0.2">
      <c r="A2203" s="884" t="s">
        <v>186</v>
      </c>
      <c r="B2203" s="882">
        <f t="shared" si="108"/>
        <v>47887.14</v>
      </c>
      <c r="C2203" s="882">
        <f t="shared" si="108"/>
        <v>47888</v>
      </c>
      <c r="D2203" s="882">
        <f t="shared" si="108"/>
        <v>5000</v>
      </c>
      <c r="E2203" s="883">
        <f t="shared" si="107"/>
        <v>-42888</v>
      </c>
      <c r="F2203" s="896"/>
      <c r="G2203" s="897"/>
      <c r="H2203" s="896"/>
      <c r="I2203" s="897"/>
      <c r="J2203" s="896"/>
      <c r="K2203" s="897"/>
      <c r="L2203" s="896"/>
      <c r="M2203" s="897"/>
    </row>
    <row r="2204" spans="1:13" x14ac:dyDescent="0.2">
      <c r="A2204" s="884" t="s">
        <v>187</v>
      </c>
      <c r="B2204" s="882">
        <f t="shared" si="108"/>
        <v>0</v>
      </c>
      <c r="C2204" s="882">
        <f t="shared" si="108"/>
        <v>0</v>
      </c>
      <c r="D2204" s="882">
        <f t="shared" si="108"/>
        <v>0</v>
      </c>
      <c r="E2204" s="883">
        <f t="shared" si="107"/>
        <v>0</v>
      </c>
      <c r="F2204" s="896"/>
      <c r="G2204" s="897"/>
      <c r="H2204" s="896"/>
      <c r="I2204" s="897"/>
      <c r="J2204" s="896"/>
      <c r="K2204" s="897"/>
      <c r="L2204" s="896"/>
      <c r="M2204" s="897"/>
    </row>
    <row r="2205" spans="1:13" x14ac:dyDescent="0.2">
      <c r="A2205" s="884" t="s">
        <v>188</v>
      </c>
      <c r="B2205" s="882">
        <f t="shared" si="108"/>
        <v>0</v>
      </c>
      <c r="C2205" s="882">
        <f t="shared" si="108"/>
        <v>0</v>
      </c>
      <c r="D2205" s="882">
        <f t="shared" si="108"/>
        <v>0</v>
      </c>
      <c r="E2205" s="883">
        <f t="shared" si="107"/>
        <v>0</v>
      </c>
      <c r="F2205" s="896"/>
      <c r="G2205" s="897"/>
      <c r="H2205" s="896"/>
      <c r="I2205" s="897"/>
      <c r="J2205" s="896"/>
      <c r="K2205" s="897"/>
      <c r="L2205" s="896"/>
      <c r="M2205" s="897"/>
    </row>
    <row r="2206" spans="1:13" x14ac:dyDescent="0.2">
      <c r="A2206" s="884" t="s">
        <v>189</v>
      </c>
      <c r="B2206" s="882">
        <f t="shared" si="108"/>
        <v>0</v>
      </c>
      <c r="C2206" s="882">
        <f t="shared" si="108"/>
        <v>0</v>
      </c>
      <c r="D2206" s="882">
        <f t="shared" si="108"/>
        <v>0</v>
      </c>
      <c r="E2206" s="883">
        <f t="shared" si="107"/>
        <v>0</v>
      </c>
      <c r="F2206" s="896"/>
      <c r="G2206" s="897"/>
      <c r="H2206" s="896"/>
      <c r="I2206" s="897"/>
      <c r="J2206" s="896"/>
      <c r="K2206" s="897"/>
      <c r="L2206" s="896"/>
      <c r="M2206" s="897"/>
    </row>
    <row r="2207" spans="1:13" ht="15" x14ac:dyDescent="0.25">
      <c r="A2207" s="873" t="s">
        <v>190</v>
      </c>
      <c r="B2207" s="885">
        <f t="shared" si="108"/>
        <v>47887.14</v>
      </c>
      <c r="C2207" s="885">
        <f t="shared" si="108"/>
        <v>47888</v>
      </c>
      <c r="D2207" s="885">
        <f t="shared" si="108"/>
        <v>5000</v>
      </c>
      <c r="E2207" s="886">
        <f t="shared" si="107"/>
        <v>-42888</v>
      </c>
      <c r="F2207" s="896"/>
      <c r="G2207" s="897"/>
      <c r="H2207" s="896"/>
      <c r="I2207" s="897"/>
      <c r="J2207" s="896"/>
      <c r="K2207" s="897"/>
      <c r="L2207" s="896"/>
      <c r="M2207" s="897"/>
    </row>
    <row r="2208" spans="1:13" x14ac:dyDescent="0.2">
      <c r="A2208" s="884" t="s">
        <v>191</v>
      </c>
      <c r="B2208" s="882">
        <f t="shared" si="108"/>
        <v>194528.12</v>
      </c>
      <c r="C2208" s="882">
        <f t="shared" si="108"/>
        <v>194785.88</v>
      </c>
      <c r="D2208" s="882">
        <f t="shared" si="108"/>
        <v>122148</v>
      </c>
      <c r="E2208" s="883">
        <f t="shared" si="107"/>
        <v>-72637.88</v>
      </c>
      <c r="F2208" s="896"/>
      <c r="G2208" s="897"/>
      <c r="H2208" s="896"/>
      <c r="I2208" s="897"/>
      <c r="J2208" s="896"/>
      <c r="K2208" s="897"/>
      <c r="L2208" s="896"/>
      <c r="M2208" s="897"/>
    </row>
    <row r="2209" spans="1:13" x14ac:dyDescent="0.2">
      <c r="A2209" s="884" t="s">
        <v>192</v>
      </c>
      <c r="B2209" s="882">
        <f t="shared" si="108"/>
        <v>0</v>
      </c>
      <c r="C2209" s="882">
        <f t="shared" si="108"/>
        <v>0</v>
      </c>
      <c r="D2209" s="882">
        <f t="shared" si="108"/>
        <v>0</v>
      </c>
      <c r="E2209" s="883">
        <f t="shared" si="107"/>
        <v>0</v>
      </c>
      <c r="F2209" s="896"/>
      <c r="G2209" s="897"/>
      <c r="H2209" s="896"/>
      <c r="I2209" s="897"/>
      <c r="J2209" s="896"/>
      <c r="K2209" s="897"/>
      <c r="L2209" s="896"/>
      <c r="M2209" s="897"/>
    </row>
    <row r="2210" spans="1:13" x14ac:dyDescent="0.2">
      <c r="A2210" s="884" t="s">
        <v>193</v>
      </c>
      <c r="B2210" s="882">
        <f t="shared" si="108"/>
        <v>0</v>
      </c>
      <c r="C2210" s="882">
        <f t="shared" si="108"/>
        <v>0</v>
      </c>
      <c r="D2210" s="882">
        <f t="shared" si="108"/>
        <v>0</v>
      </c>
      <c r="E2210" s="883">
        <f t="shared" si="107"/>
        <v>0</v>
      </c>
      <c r="F2210" s="896"/>
      <c r="G2210" s="897"/>
      <c r="H2210" s="896"/>
      <c r="I2210" s="897"/>
      <c r="J2210" s="896"/>
      <c r="K2210" s="897"/>
      <c r="L2210" s="896"/>
      <c r="M2210" s="897"/>
    </row>
    <row r="2211" spans="1:13" ht="15" x14ac:dyDescent="0.25">
      <c r="A2211" s="873" t="s">
        <v>814</v>
      </c>
      <c r="B2211" s="885">
        <f t="shared" si="108"/>
        <v>194528.12</v>
      </c>
      <c r="C2211" s="885">
        <f t="shared" si="108"/>
        <v>194785.88</v>
      </c>
      <c r="D2211" s="885">
        <f t="shared" si="108"/>
        <v>122148</v>
      </c>
      <c r="E2211" s="886">
        <f t="shared" si="107"/>
        <v>-72637.88</v>
      </c>
      <c r="F2211" s="896"/>
      <c r="G2211" s="897"/>
      <c r="H2211" s="896"/>
      <c r="I2211" s="897"/>
      <c r="J2211" s="896"/>
      <c r="K2211" s="897"/>
      <c r="L2211" s="896"/>
      <c r="M2211" s="897"/>
    </row>
    <row r="2212" spans="1:13" ht="15.75" thickBot="1" x14ac:dyDescent="0.3">
      <c r="A2212" s="887" t="s">
        <v>894</v>
      </c>
      <c r="B2212" s="885">
        <f t="shared" si="108"/>
        <v>3157688.6</v>
      </c>
      <c r="C2212" s="885">
        <f t="shared" si="108"/>
        <v>3160751.5599999996</v>
      </c>
      <c r="D2212" s="885">
        <f t="shared" si="108"/>
        <v>2806583</v>
      </c>
      <c r="E2212" s="901">
        <f t="shared" si="107"/>
        <v>-354168.55999999959</v>
      </c>
      <c r="F2212" s="896"/>
      <c r="G2212" s="897"/>
      <c r="H2212" s="896"/>
      <c r="I2212" s="897"/>
      <c r="J2212" s="896"/>
      <c r="K2212" s="897"/>
      <c r="L2212" s="896"/>
      <c r="M2212" s="897"/>
    </row>
    <row r="2213" spans="1:13" ht="15.75" thickTop="1" x14ac:dyDescent="0.25">
      <c r="A2213" s="865" t="s">
        <v>802</v>
      </c>
      <c r="B2213" s="866"/>
      <c r="C2213" s="866"/>
      <c r="D2213" s="866"/>
      <c r="E2213" s="867"/>
      <c r="F2213" s="896"/>
      <c r="G2213" s="897"/>
      <c r="H2213" s="896"/>
      <c r="I2213" s="897"/>
      <c r="J2213" s="896"/>
      <c r="K2213" s="897"/>
      <c r="L2213" s="896"/>
      <c r="M2213" s="897"/>
    </row>
    <row r="2214" spans="1:13" ht="15" x14ac:dyDescent="0.25">
      <c r="A2214" s="869" t="s">
        <v>117</v>
      </c>
      <c r="B2214" s="870"/>
      <c r="C2214" s="870"/>
      <c r="D2214" s="871"/>
      <c r="E2214" s="872"/>
    </row>
    <row r="2215" spans="1:13" ht="15" x14ac:dyDescent="0.25">
      <c r="A2215" s="873" t="s">
        <v>1022</v>
      </c>
      <c r="B2215" s="874"/>
      <c r="C2215" s="874"/>
      <c r="D2215" s="874"/>
      <c r="E2215" s="875"/>
    </row>
    <row r="2216" spans="1:13" x14ac:dyDescent="0.2">
      <c r="A2216" s="876" t="s">
        <v>117</v>
      </c>
      <c r="B2216" s="877"/>
      <c r="C2216" s="877"/>
      <c r="D2216" s="877"/>
      <c r="E2216" s="875"/>
    </row>
    <row r="2217" spans="1:13" x14ac:dyDescent="0.2">
      <c r="A2217" s="876"/>
      <c r="B2217" s="877"/>
      <c r="C2217" s="877"/>
      <c r="D2217" s="877"/>
      <c r="E2217" s="875"/>
    </row>
    <row r="2218" spans="1:13" ht="15" x14ac:dyDescent="0.25">
      <c r="A2218" s="873" t="s">
        <v>1005</v>
      </c>
      <c r="B2218" s="870" t="s">
        <v>571</v>
      </c>
      <c r="C2218" s="870" t="s">
        <v>203</v>
      </c>
      <c r="D2218" s="870" t="s">
        <v>203</v>
      </c>
      <c r="E2218" s="872" t="s">
        <v>805</v>
      </c>
    </row>
    <row r="2219" spans="1:13" ht="15" x14ac:dyDescent="0.25">
      <c r="A2219" s="873" t="s">
        <v>1023</v>
      </c>
      <c r="B2219" s="870" t="s">
        <v>543</v>
      </c>
      <c r="C2219" s="870" t="s">
        <v>543</v>
      </c>
      <c r="D2219" s="871" t="s">
        <v>565</v>
      </c>
      <c r="E2219" s="872" t="s">
        <v>543</v>
      </c>
    </row>
    <row r="2220" spans="1:13" ht="15" x14ac:dyDescent="0.25">
      <c r="A2220" s="890"/>
      <c r="B2220" s="891"/>
      <c r="C2220" s="877"/>
      <c r="D2220" s="877"/>
      <c r="E2220" s="875"/>
    </row>
    <row r="2221" spans="1:13" x14ac:dyDescent="0.2">
      <c r="A2221" s="884" t="s">
        <v>807</v>
      </c>
      <c r="B2221" s="882">
        <v>0</v>
      </c>
      <c r="C2221" s="882">
        <v>0</v>
      </c>
      <c r="D2221" s="882">
        <v>0</v>
      </c>
      <c r="E2221" s="883">
        <f t="shared" ref="E2221:E2238" si="109">D2221-C2221</f>
        <v>0</v>
      </c>
    </row>
    <row r="2222" spans="1:13" x14ac:dyDescent="0.2">
      <c r="A2222" s="884" t="s">
        <v>808</v>
      </c>
      <c r="B2222" s="882">
        <v>0</v>
      </c>
      <c r="C2222" s="882">
        <v>0</v>
      </c>
      <c r="D2222" s="882">
        <v>0</v>
      </c>
      <c r="E2222" s="883">
        <f t="shared" si="109"/>
        <v>0</v>
      </c>
    </row>
    <row r="2223" spans="1:13" x14ac:dyDescent="0.2">
      <c r="A2223" s="884" t="s">
        <v>809</v>
      </c>
      <c r="B2223" s="882">
        <v>0</v>
      </c>
      <c r="C2223" s="882">
        <v>0</v>
      </c>
      <c r="D2223" s="882">
        <v>0</v>
      </c>
      <c r="E2223" s="883">
        <f t="shared" si="109"/>
        <v>0</v>
      </c>
    </row>
    <row r="2224" spans="1:13" ht="15" x14ac:dyDescent="0.25">
      <c r="A2224" s="873" t="s">
        <v>181</v>
      </c>
      <c r="B2224" s="885">
        <f>B2223+B2222+B2221</f>
        <v>0</v>
      </c>
      <c r="C2224" s="885">
        <f>C2223+C2222+C2221</f>
        <v>0</v>
      </c>
      <c r="D2224" s="885">
        <f>D2223+D2222+D2221</f>
        <v>0</v>
      </c>
      <c r="E2224" s="886">
        <f t="shared" si="109"/>
        <v>0</v>
      </c>
    </row>
    <row r="2225" spans="1:5" x14ac:dyDescent="0.2">
      <c r="A2225" s="884" t="s">
        <v>84</v>
      </c>
      <c r="B2225" s="882">
        <v>0</v>
      </c>
      <c r="C2225" s="882">
        <v>0</v>
      </c>
      <c r="D2225" s="882">
        <v>0</v>
      </c>
      <c r="E2225" s="883">
        <f t="shared" si="109"/>
        <v>0</v>
      </c>
    </row>
    <row r="2226" spans="1:5" x14ac:dyDescent="0.2">
      <c r="A2226" s="884" t="s">
        <v>85</v>
      </c>
      <c r="B2226" s="882">
        <v>0</v>
      </c>
      <c r="C2226" s="882">
        <v>0</v>
      </c>
      <c r="D2226" s="882">
        <v>0</v>
      </c>
      <c r="E2226" s="883">
        <f t="shared" si="109"/>
        <v>0</v>
      </c>
    </row>
    <row r="2227" spans="1:5" x14ac:dyDescent="0.2">
      <c r="A2227" s="884" t="s">
        <v>810</v>
      </c>
      <c r="B2227" s="882">
        <v>0</v>
      </c>
      <c r="C2227" s="882">
        <v>0</v>
      </c>
      <c r="D2227" s="882">
        <v>0</v>
      </c>
      <c r="E2227" s="883">
        <f t="shared" si="109"/>
        <v>0</v>
      </c>
    </row>
    <row r="2228" spans="1:5" ht="15" x14ac:dyDescent="0.25">
      <c r="A2228" s="873" t="s">
        <v>811</v>
      </c>
      <c r="B2228" s="885">
        <f>B2227+B2226+B2225</f>
        <v>0</v>
      </c>
      <c r="C2228" s="885">
        <f>C2227+C2226+C2225</f>
        <v>0</v>
      </c>
      <c r="D2228" s="885">
        <f>D2227+D2226+D2225</f>
        <v>0</v>
      </c>
      <c r="E2228" s="886">
        <f t="shared" si="109"/>
        <v>0</v>
      </c>
    </row>
    <row r="2229" spans="1:5" x14ac:dyDescent="0.2">
      <c r="A2229" s="884" t="s">
        <v>87</v>
      </c>
      <c r="B2229" s="882">
        <v>0</v>
      </c>
      <c r="C2229" s="882">
        <v>0</v>
      </c>
      <c r="D2229" s="882">
        <v>0</v>
      </c>
      <c r="E2229" s="883">
        <f t="shared" si="109"/>
        <v>0</v>
      </c>
    </row>
    <row r="2230" spans="1:5" x14ac:dyDescent="0.2">
      <c r="A2230" s="884" t="s">
        <v>95</v>
      </c>
      <c r="B2230" s="882">
        <v>24000</v>
      </c>
      <c r="C2230" s="882">
        <v>24000</v>
      </c>
      <c r="D2230" s="882">
        <v>24000</v>
      </c>
      <c r="E2230" s="883">
        <f t="shared" si="109"/>
        <v>0</v>
      </c>
    </row>
    <row r="2231" spans="1:5" x14ac:dyDescent="0.2">
      <c r="A2231" s="884" t="s">
        <v>188</v>
      </c>
      <c r="B2231" s="882">
        <v>0</v>
      </c>
      <c r="C2231" s="882">
        <v>0</v>
      </c>
      <c r="D2231" s="882">
        <v>0</v>
      </c>
      <c r="E2231" s="883">
        <f t="shared" si="109"/>
        <v>0</v>
      </c>
    </row>
    <row r="2232" spans="1:5" x14ac:dyDescent="0.2">
      <c r="A2232" s="884" t="s">
        <v>812</v>
      </c>
      <c r="B2232" s="882">
        <v>0</v>
      </c>
      <c r="C2232" s="882">
        <v>0</v>
      </c>
      <c r="D2232" s="882">
        <v>0</v>
      </c>
      <c r="E2232" s="883">
        <f t="shared" si="109"/>
        <v>0</v>
      </c>
    </row>
    <row r="2233" spans="1:5" ht="15" x14ac:dyDescent="0.25">
      <c r="A2233" s="873" t="s">
        <v>190</v>
      </c>
      <c r="B2233" s="885">
        <f>B2232+B2231+B2230+B2229</f>
        <v>24000</v>
      </c>
      <c r="C2233" s="885">
        <f>C2232+C2231+C2230+C2229</f>
        <v>24000</v>
      </c>
      <c r="D2233" s="885">
        <f>D2232+D2231+D2230+D2229</f>
        <v>24000</v>
      </c>
      <c r="E2233" s="886">
        <f t="shared" si="109"/>
        <v>0</v>
      </c>
    </row>
    <row r="2234" spans="1:5" x14ac:dyDescent="0.2">
      <c r="A2234" s="884" t="s">
        <v>813</v>
      </c>
      <c r="B2234" s="882">
        <v>0</v>
      </c>
      <c r="C2234" s="882">
        <v>0</v>
      </c>
      <c r="D2234" s="882">
        <v>0</v>
      </c>
      <c r="E2234" s="883">
        <f t="shared" si="109"/>
        <v>0</v>
      </c>
    </row>
    <row r="2235" spans="1:5" x14ac:dyDescent="0.2">
      <c r="A2235" s="884" t="s">
        <v>192</v>
      </c>
      <c r="B2235" s="882">
        <v>0</v>
      </c>
      <c r="C2235" s="882">
        <v>0</v>
      </c>
      <c r="D2235" s="882">
        <v>0</v>
      </c>
      <c r="E2235" s="883">
        <f t="shared" si="109"/>
        <v>0</v>
      </c>
    </row>
    <row r="2236" spans="1:5" x14ac:dyDescent="0.2">
      <c r="A2236" s="884" t="s">
        <v>193</v>
      </c>
      <c r="B2236" s="882">
        <v>0</v>
      </c>
      <c r="C2236" s="882">
        <v>0</v>
      </c>
      <c r="D2236" s="882">
        <v>0</v>
      </c>
      <c r="E2236" s="883">
        <f t="shared" si="109"/>
        <v>0</v>
      </c>
    </row>
    <row r="2237" spans="1:5" ht="15" x14ac:dyDescent="0.25">
      <c r="A2237" s="873" t="s">
        <v>814</v>
      </c>
      <c r="B2237" s="885">
        <f>B2236+B2235+B2234</f>
        <v>0</v>
      </c>
      <c r="C2237" s="885">
        <f>C2236+C2235+C2234</f>
        <v>0</v>
      </c>
      <c r="D2237" s="885">
        <f>D2236+D2235+D2234</f>
        <v>0</v>
      </c>
      <c r="E2237" s="886">
        <f t="shared" si="109"/>
        <v>0</v>
      </c>
    </row>
    <row r="2238" spans="1:5" ht="15" x14ac:dyDescent="0.25">
      <c r="A2238" s="887" t="s">
        <v>270</v>
      </c>
      <c r="B2238" s="888">
        <f>B2237+B2233+B2228+B2224</f>
        <v>24000</v>
      </c>
      <c r="C2238" s="888">
        <f>C2237+C2233+C2228+C2224</f>
        <v>24000</v>
      </c>
      <c r="D2238" s="888">
        <f>D2237+D2233+D2228+D2224</f>
        <v>24000</v>
      </c>
      <c r="E2238" s="889">
        <f t="shared" si="109"/>
        <v>0</v>
      </c>
    </row>
    <row r="2239" spans="1:5" ht="15" x14ac:dyDescent="0.25">
      <c r="A2239" s="873"/>
      <c r="B2239" s="882"/>
      <c r="C2239" s="882"/>
      <c r="D2239" s="882"/>
      <c r="E2239" s="883"/>
    </row>
    <row r="2240" spans="1:5" ht="15" x14ac:dyDescent="0.25">
      <c r="A2240" s="873" t="s">
        <v>1022</v>
      </c>
      <c r="B2240" s="877"/>
      <c r="C2240" s="877"/>
      <c r="D2240" s="877"/>
      <c r="E2240" s="875"/>
    </row>
    <row r="2241" spans="1:13" x14ac:dyDescent="0.2">
      <c r="A2241" s="893"/>
      <c r="B2241" s="894"/>
      <c r="C2241" s="894"/>
      <c r="D2241" s="894"/>
      <c r="E2241" s="895"/>
    </row>
    <row r="2242" spans="1:13" x14ac:dyDescent="0.2">
      <c r="A2242" s="884" t="s">
        <v>892</v>
      </c>
      <c r="B2242" s="882">
        <f t="shared" ref="B2242:D2259" si="110">SUM(B2221)</f>
        <v>0</v>
      </c>
      <c r="C2242" s="882">
        <f t="shared" si="110"/>
        <v>0</v>
      </c>
      <c r="D2242" s="882">
        <f t="shared" si="110"/>
        <v>0</v>
      </c>
      <c r="E2242" s="883">
        <f t="shared" ref="E2242:E2259" si="111">D2242-C2242</f>
        <v>0</v>
      </c>
      <c r="F2242" s="896"/>
      <c r="G2242" s="897"/>
      <c r="H2242" s="896"/>
      <c r="I2242" s="897"/>
      <c r="J2242" s="896"/>
      <c r="K2242" s="897"/>
      <c r="L2242" s="896"/>
      <c r="M2242" s="897"/>
    </row>
    <row r="2243" spans="1:13" x14ac:dyDescent="0.2">
      <c r="A2243" s="884" t="s">
        <v>808</v>
      </c>
      <c r="B2243" s="882">
        <f t="shared" si="110"/>
        <v>0</v>
      </c>
      <c r="C2243" s="882">
        <f t="shared" si="110"/>
        <v>0</v>
      </c>
      <c r="D2243" s="882">
        <f t="shared" si="110"/>
        <v>0</v>
      </c>
      <c r="E2243" s="883">
        <f t="shared" si="111"/>
        <v>0</v>
      </c>
      <c r="F2243" s="896"/>
      <c r="G2243" s="897"/>
      <c r="H2243" s="896"/>
      <c r="I2243" s="897"/>
      <c r="J2243" s="896"/>
      <c r="K2243" s="897"/>
      <c r="L2243" s="896"/>
      <c r="M2243" s="897"/>
    </row>
    <row r="2244" spans="1:13" x14ac:dyDescent="0.2">
      <c r="A2244" s="884" t="s">
        <v>893</v>
      </c>
      <c r="B2244" s="882">
        <f t="shared" si="110"/>
        <v>0</v>
      </c>
      <c r="C2244" s="882">
        <f t="shared" si="110"/>
        <v>0</v>
      </c>
      <c r="D2244" s="882">
        <f t="shared" si="110"/>
        <v>0</v>
      </c>
      <c r="E2244" s="883">
        <f t="shared" si="111"/>
        <v>0</v>
      </c>
      <c r="F2244" s="896"/>
      <c r="G2244" s="897"/>
      <c r="H2244" s="896"/>
      <c r="I2244" s="897"/>
      <c r="J2244" s="896"/>
      <c r="K2244" s="897"/>
      <c r="L2244" s="896"/>
      <c r="M2244" s="897"/>
    </row>
    <row r="2245" spans="1:13" ht="15" x14ac:dyDescent="0.25">
      <c r="A2245" s="873" t="s">
        <v>181</v>
      </c>
      <c r="B2245" s="882">
        <f t="shared" si="110"/>
        <v>0</v>
      </c>
      <c r="C2245" s="882">
        <f t="shared" si="110"/>
        <v>0</v>
      </c>
      <c r="D2245" s="882">
        <f t="shared" si="110"/>
        <v>0</v>
      </c>
      <c r="E2245" s="883">
        <f t="shared" si="111"/>
        <v>0</v>
      </c>
      <c r="F2245" s="896"/>
      <c r="G2245" s="897"/>
      <c r="H2245" s="896"/>
      <c r="I2245" s="897"/>
      <c r="J2245" s="896"/>
      <c r="K2245" s="897"/>
      <c r="L2245" s="896"/>
      <c r="M2245" s="897"/>
    </row>
    <row r="2246" spans="1:13" x14ac:dyDescent="0.2">
      <c r="A2246" s="884" t="s">
        <v>182</v>
      </c>
      <c r="B2246" s="882">
        <f t="shared" si="110"/>
        <v>0</v>
      </c>
      <c r="C2246" s="882">
        <f t="shared" si="110"/>
        <v>0</v>
      </c>
      <c r="D2246" s="882">
        <f t="shared" si="110"/>
        <v>0</v>
      </c>
      <c r="E2246" s="883">
        <f t="shared" si="111"/>
        <v>0</v>
      </c>
      <c r="F2246" s="896"/>
      <c r="G2246" s="897"/>
      <c r="H2246" s="896"/>
      <c r="I2246" s="897"/>
      <c r="J2246" s="896"/>
      <c r="K2246" s="897"/>
      <c r="L2246" s="896"/>
      <c r="M2246" s="897"/>
    </row>
    <row r="2247" spans="1:13" x14ac:dyDescent="0.2">
      <c r="A2247" s="884" t="s">
        <v>183</v>
      </c>
      <c r="B2247" s="882">
        <f t="shared" si="110"/>
        <v>0</v>
      </c>
      <c r="C2247" s="882">
        <f t="shared" si="110"/>
        <v>0</v>
      </c>
      <c r="D2247" s="882">
        <f t="shared" si="110"/>
        <v>0</v>
      </c>
      <c r="E2247" s="883">
        <f t="shared" si="111"/>
        <v>0</v>
      </c>
      <c r="F2247" s="896"/>
      <c r="G2247" s="897"/>
      <c r="H2247" s="896"/>
      <c r="I2247" s="897"/>
      <c r="J2247" s="896"/>
      <c r="K2247" s="897"/>
      <c r="L2247" s="896"/>
      <c r="M2247" s="897"/>
    </row>
    <row r="2248" spans="1:13" x14ac:dyDescent="0.2">
      <c r="A2248" s="884" t="s">
        <v>184</v>
      </c>
      <c r="B2248" s="882">
        <f t="shared" si="110"/>
        <v>0</v>
      </c>
      <c r="C2248" s="882">
        <f t="shared" si="110"/>
        <v>0</v>
      </c>
      <c r="D2248" s="882">
        <f t="shared" si="110"/>
        <v>0</v>
      </c>
      <c r="E2248" s="883">
        <f t="shared" si="111"/>
        <v>0</v>
      </c>
      <c r="F2248" s="896"/>
      <c r="G2248" s="897"/>
      <c r="H2248" s="896"/>
      <c r="I2248" s="897"/>
      <c r="J2248" s="896"/>
      <c r="K2248" s="897"/>
      <c r="L2248" s="896"/>
      <c r="M2248" s="897"/>
    </row>
    <row r="2249" spans="1:13" ht="15" x14ac:dyDescent="0.25">
      <c r="A2249" s="873" t="s">
        <v>811</v>
      </c>
      <c r="B2249" s="882">
        <f t="shared" si="110"/>
        <v>0</v>
      </c>
      <c r="C2249" s="882">
        <f t="shared" si="110"/>
        <v>0</v>
      </c>
      <c r="D2249" s="882">
        <f t="shared" si="110"/>
        <v>0</v>
      </c>
      <c r="E2249" s="883">
        <f t="shared" si="111"/>
        <v>0</v>
      </c>
      <c r="F2249" s="896"/>
      <c r="G2249" s="897"/>
      <c r="H2249" s="896"/>
      <c r="I2249" s="897"/>
      <c r="J2249" s="896"/>
      <c r="K2249" s="897"/>
      <c r="L2249" s="896"/>
      <c r="M2249" s="897"/>
    </row>
    <row r="2250" spans="1:13" x14ac:dyDescent="0.2">
      <c r="A2250" s="884" t="s">
        <v>186</v>
      </c>
      <c r="B2250" s="882">
        <f t="shared" si="110"/>
        <v>0</v>
      </c>
      <c r="C2250" s="882">
        <f t="shared" si="110"/>
        <v>0</v>
      </c>
      <c r="D2250" s="882">
        <f t="shared" si="110"/>
        <v>0</v>
      </c>
      <c r="E2250" s="883">
        <f t="shared" si="111"/>
        <v>0</v>
      </c>
      <c r="F2250" s="896"/>
      <c r="G2250" s="897"/>
      <c r="H2250" s="896"/>
      <c r="I2250" s="897"/>
      <c r="J2250" s="896"/>
      <c r="K2250" s="897"/>
      <c r="L2250" s="896"/>
      <c r="M2250" s="897"/>
    </row>
    <row r="2251" spans="1:13" x14ac:dyDescent="0.2">
      <c r="A2251" s="884" t="s">
        <v>187</v>
      </c>
      <c r="B2251" s="882">
        <f t="shared" si="110"/>
        <v>24000</v>
      </c>
      <c r="C2251" s="882">
        <f t="shared" si="110"/>
        <v>24000</v>
      </c>
      <c r="D2251" s="882">
        <f t="shared" si="110"/>
        <v>24000</v>
      </c>
      <c r="E2251" s="883">
        <f t="shared" si="111"/>
        <v>0</v>
      </c>
      <c r="F2251" s="896"/>
      <c r="G2251" s="897"/>
      <c r="H2251" s="896"/>
      <c r="I2251" s="897"/>
      <c r="J2251" s="896"/>
      <c r="K2251" s="897"/>
      <c r="L2251" s="896"/>
      <c r="M2251" s="897"/>
    </row>
    <row r="2252" spans="1:13" x14ac:dyDescent="0.2">
      <c r="A2252" s="884" t="s">
        <v>188</v>
      </c>
      <c r="B2252" s="882">
        <f t="shared" si="110"/>
        <v>0</v>
      </c>
      <c r="C2252" s="882">
        <f t="shared" si="110"/>
        <v>0</v>
      </c>
      <c r="D2252" s="882">
        <f t="shared" si="110"/>
        <v>0</v>
      </c>
      <c r="E2252" s="883">
        <f t="shared" si="111"/>
        <v>0</v>
      </c>
      <c r="F2252" s="896"/>
      <c r="G2252" s="897"/>
      <c r="H2252" s="896"/>
      <c r="I2252" s="897"/>
      <c r="J2252" s="896"/>
      <c r="K2252" s="897"/>
      <c r="L2252" s="896"/>
      <c r="M2252" s="897"/>
    </row>
    <row r="2253" spans="1:13" x14ac:dyDescent="0.2">
      <c r="A2253" s="884" t="s">
        <v>189</v>
      </c>
      <c r="B2253" s="882">
        <f t="shared" si="110"/>
        <v>0</v>
      </c>
      <c r="C2253" s="882">
        <f t="shared" si="110"/>
        <v>0</v>
      </c>
      <c r="D2253" s="882">
        <f t="shared" si="110"/>
        <v>0</v>
      </c>
      <c r="E2253" s="883">
        <f t="shared" si="111"/>
        <v>0</v>
      </c>
      <c r="F2253" s="896"/>
      <c r="G2253" s="897"/>
      <c r="H2253" s="896"/>
      <c r="I2253" s="897"/>
      <c r="J2253" s="896"/>
      <c r="K2253" s="897"/>
      <c r="L2253" s="896"/>
      <c r="M2253" s="897"/>
    </row>
    <row r="2254" spans="1:13" ht="15" x14ac:dyDescent="0.25">
      <c r="A2254" s="873" t="s">
        <v>190</v>
      </c>
      <c r="B2254" s="885">
        <f t="shared" si="110"/>
        <v>24000</v>
      </c>
      <c r="C2254" s="885">
        <f t="shared" si="110"/>
        <v>24000</v>
      </c>
      <c r="D2254" s="885">
        <f t="shared" si="110"/>
        <v>24000</v>
      </c>
      <c r="E2254" s="883">
        <f t="shared" si="111"/>
        <v>0</v>
      </c>
      <c r="F2254" s="896"/>
      <c r="G2254" s="897"/>
      <c r="H2254" s="896"/>
      <c r="I2254" s="897"/>
      <c r="J2254" s="896"/>
      <c r="K2254" s="897"/>
      <c r="L2254" s="896"/>
      <c r="M2254" s="897"/>
    </row>
    <row r="2255" spans="1:13" x14ac:dyDescent="0.2">
      <c r="A2255" s="884" t="s">
        <v>191</v>
      </c>
      <c r="B2255" s="882">
        <f t="shared" si="110"/>
        <v>0</v>
      </c>
      <c r="C2255" s="882">
        <f t="shared" si="110"/>
        <v>0</v>
      </c>
      <c r="D2255" s="882">
        <f t="shared" si="110"/>
        <v>0</v>
      </c>
      <c r="E2255" s="883">
        <f t="shared" si="111"/>
        <v>0</v>
      </c>
      <c r="F2255" s="896"/>
      <c r="G2255" s="897"/>
      <c r="H2255" s="896"/>
      <c r="I2255" s="897"/>
      <c r="J2255" s="896"/>
      <c r="K2255" s="897"/>
      <c r="L2255" s="896"/>
      <c r="M2255" s="897"/>
    </row>
    <row r="2256" spans="1:13" x14ac:dyDescent="0.2">
      <c r="A2256" s="884" t="s">
        <v>192</v>
      </c>
      <c r="B2256" s="882">
        <f t="shared" si="110"/>
        <v>0</v>
      </c>
      <c r="C2256" s="882">
        <f t="shared" si="110"/>
        <v>0</v>
      </c>
      <c r="D2256" s="882">
        <f t="shared" si="110"/>
        <v>0</v>
      </c>
      <c r="E2256" s="883">
        <f t="shared" si="111"/>
        <v>0</v>
      </c>
      <c r="F2256" s="896"/>
      <c r="G2256" s="897"/>
      <c r="H2256" s="896"/>
      <c r="I2256" s="897"/>
      <c r="J2256" s="896"/>
      <c r="K2256" s="897"/>
      <c r="L2256" s="896"/>
      <c r="M2256" s="897"/>
    </row>
    <row r="2257" spans="1:13" x14ac:dyDescent="0.2">
      <c r="A2257" s="884" t="s">
        <v>193</v>
      </c>
      <c r="B2257" s="882">
        <f t="shared" si="110"/>
        <v>0</v>
      </c>
      <c r="C2257" s="882">
        <f t="shared" si="110"/>
        <v>0</v>
      </c>
      <c r="D2257" s="882">
        <f t="shared" si="110"/>
        <v>0</v>
      </c>
      <c r="E2257" s="883">
        <f t="shared" si="111"/>
        <v>0</v>
      </c>
      <c r="F2257" s="896"/>
      <c r="G2257" s="897"/>
      <c r="H2257" s="896"/>
      <c r="I2257" s="897"/>
      <c r="J2257" s="896"/>
      <c r="K2257" s="897"/>
      <c r="L2257" s="896"/>
      <c r="M2257" s="897"/>
    </row>
    <row r="2258" spans="1:13" ht="15" x14ac:dyDescent="0.25">
      <c r="A2258" s="873" t="s">
        <v>814</v>
      </c>
      <c r="B2258" s="882">
        <f t="shared" si="110"/>
        <v>0</v>
      </c>
      <c r="C2258" s="882">
        <f t="shared" si="110"/>
        <v>0</v>
      </c>
      <c r="D2258" s="882">
        <f t="shared" si="110"/>
        <v>0</v>
      </c>
      <c r="E2258" s="883">
        <f t="shared" si="111"/>
        <v>0</v>
      </c>
      <c r="F2258" s="896"/>
      <c r="G2258" s="897"/>
      <c r="H2258" s="896"/>
      <c r="I2258" s="897"/>
      <c r="J2258" s="896"/>
      <c r="K2258" s="897"/>
      <c r="L2258" s="896"/>
      <c r="M2258" s="897"/>
    </row>
    <row r="2259" spans="1:13" ht="15.75" thickBot="1" x14ac:dyDescent="0.3">
      <c r="A2259" s="887" t="s">
        <v>894</v>
      </c>
      <c r="B2259" s="888">
        <f t="shared" si="110"/>
        <v>24000</v>
      </c>
      <c r="C2259" s="888">
        <f t="shared" si="110"/>
        <v>24000</v>
      </c>
      <c r="D2259" s="888">
        <f t="shared" si="110"/>
        <v>24000</v>
      </c>
      <c r="E2259" s="902">
        <f t="shared" si="111"/>
        <v>0</v>
      </c>
      <c r="F2259" s="896"/>
      <c r="G2259" s="897"/>
      <c r="H2259" s="896"/>
      <c r="I2259" s="897"/>
      <c r="J2259" s="896"/>
      <c r="K2259" s="897"/>
      <c r="L2259" s="896"/>
      <c r="M2259" s="897"/>
    </row>
    <row r="2260" spans="1:13" ht="15.75" thickTop="1" x14ac:dyDescent="0.25">
      <c r="A2260" s="865" t="s">
        <v>802</v>
      </c>
      <c r="B2260" s="866"/>
      <c r="C2260" s="866"/>
      <c r="D2260" s="866"/>
      <c r="E2260" s="867"/>
      <c r="F2260" s="896"/>
      <c r="G2260" s="897"/>
      <c r="H2260" s="896"/>
      <c r="I2260" s="897"/>
      <c r="J2260" s="896"/>
      <c r="K2260" s="897"/>
      <c r="L2260" s="896"/>
      <c r="M2260" s="897"/>
    </row>
    <row r="2261" spans="1:13" ht="15" x14ac:dyDescent="0.25">
      <c r="A2261" s="869" t="s">
        <v>117</v>
      </c>
      <c r="B2261" s="870"/>
      <c r="C2261" s="870"/>
      <c r="D2261" s="871"/>
      <c r="E2261" s="872"/>
      <c r="F2261" s="897"/>
      <c r="G2261" s="897"/>
      <c r="H2261" s="897"/>
      <c r="K2261" s="897"/>
    </row>
    <row r="2262" spans="1:13" ht="15" x14ac:dyDescent="0.25">
      <c r="A2262" s="873" t="s">
        <v>1024</v>
      </c>
      <c r="B2262" s="874"/>
      <c r="C2262" s="874"/>
      <c r="D2262" s="874"/>
      <c r="E2262" s="875"/>
    </row>
    <row r="2263" spans="1:13" x14ac:dyDescent="0.2">
      <c r="A2263" s="876" t="s">
        <v>117</v>
      </c>
      <c r="B2263" s="877"/>
      <c r="C2263" s="877"/>
      <c r="D2263" s="877"/>
      <c r="E2263" s="875"/>
    </row>
    <row r="2264" spans="1:13" x14ac:dyDescent="0.2">
      <c r="A2264" s="876"/>
      <c r="B2264" s="877"/>
      <c r="C2264" s="877"/>
      <c r="D2264" s="877"/>
      <c r="E2264" s="875"/>
    </row>
    <row r="2265" spans="1:13" ht="15" x14ac:dyDescent="0.25">
      <c r="A2265" s="873" t="s">
        <v>1025</v>
      </c>
      <c r="B2265" s="870" t="s">
        <v>571</v>
      </c>
      <c r="C2265" s="870" t="s">
        <v>203</v>
      </c>
      <c r="D2265" s="870" t="s">
        <v>203</v>
      </c>
      <c r="E2265" s="872" t="s">
        <v>805</v>
      </c>
    </row>
    <row r="2266" spans="1:13" ht="15" x14ac:dyDescent="0.25">
      <c r="A2266" s="873" t="s">
        <v>1026</v>
      </c>
      <c r="B2266" s="870" t="s">
        <v>543</v>
      </c>
      <c r="C2266" s="870" t="s">
        <v>543</v>
      </c>
      <c r="D2266" s="871" t="s">
        <v>565</v>
      </c>
      <c r="E2266" s="872" t="s">
        <v>543</v>
      </c>
    </row>
    <row r="2267" spans="1:13" ht="15" x14ac:dyDescent="0.25">
      <c r="A2267" s="890"/>
      <c r="B2267" s="891"/>
      <c r="C2267" s="877"/>
      <c r="D2267" s="877"/>
      <c r="E2267" s="875"/>
    </row>
    <row r="2268" spans="1:13" x14ac:dyDescent="0.2">
      <c r="A2268" s="884" t="s">
        <v>807</v>
      </c>
      <c r="B2268" s="882">
        <v>0</v>
      </c>
      <c r="C2268" s="882">
        <v>0</v>
      </c>
      <c r="D2268" s="882">
        <v>0</v>
      </c>
      <c r="E2268" s="883">
        <f t="shared" ref="E2268:E2285" si="112">D2268-C2268</f>
        <v>0</v>
      </c>
    </row>
    <row r="2269" spans="1:13" x14ac:dyDescent="0.2">
      <c r="A2269" s="884" t="s">
        <v>808</v>
      </c>
      <c r="B2269" s="882">
        <v>0</v>
      </c>
      <c r="C2269" s="882">
        <v>0</v>
      </c>
      <c r="D2269" s="882">
        <v>0</v>
      </c>
      <c r="E2269" s="883">
        <f t="shared" si="112"/>
        <v>0</v>
      </c>
    </row>
    <row r="2270" spans="1:13" x14ac:dyDescent="0.2">
      <c r="A2270" s="884" t="s">
        <v>809</v>
      </c>
      <c r="B2270" s="882">
        <v>0</v>
      </c>
      <c r="C2270" s="882">
        <v>0</v>
      </c>
      <c r="D2270" s="882">
        <v>0</v>
      </c>
      <c r="E2270" s="883">
        <f t="shared" si="112"/>
        <v>0</v>
      </c>
    </row>
    <row r="2271" spans="1:13" ht="15" x14ac:dyDescent="0.25">
      <c r="A2271" s="873" t="s">
        <v>181</v>
      </c>
      <c r="B2271" s="885">
        <f>B2270+B2269+B2268</f>
        <v>0</v>
      </c>
      <c r="C2271" s="885">
        <f>C2270+C2269+C2268</f>
        <v>0</v>
      </c>
      <c r="D2271" s="885">
        <f>D2270+D2269+D2268</f>
        <v>0</v>
      </c>
      <c r="E2271" s="886">
        <f t="shared" si="112"/>
        <v>0</v>
      </c>
    </row>
    <row r="2272" spans="1:13" x14ac:dyDescent="0.2">
      <c r="A2272" s="884" t="s">
        <v>84</v>
      </c>
      <c r="B2272" s="882">
        <v>0</v>
      </c>
      <c r="C2272" s="882">
        <v>0</v>
      </c>
      <c r="D2272" s="882">
        <v>0</v>
      </c>
      <c r="E2272" s="883">
        <f t="shared" si="112"/>
        <v>0</v>
      </c>
    </row>
    <row r="2273" spans="1:8" x14ac:dyDescent="0.2">
      <c r="A2273" s="884" t="s">
        <v>85</v>
      </c>
      <c r="B2273" s="882">
        <v>0</v>
      </c>
      <c r="C2273" s="882">
        <v>0</v>
      </c>
      <c r="D2273" s="882">
        <v>0</v>
      </c>
      <c r="E2273" s="883">
        <f t="shared" si="112"/>
        <v>0</v>
      </c>
    </row>
    <row r="2274" spans="1:8" x14ac:dyDescent="0.2">
      <c r="A2274" s="884" t="s">
        <v>810</v>
      </c>
      <c r="B2274" s="882">
        <v>0</v>
      </c>
      <c r="C2274" s="882">
        <v>0</v>
      </c>
      <c r="D2274" s="882">
        <v>0</v>
      </c>
      <c r="E2274" s="883">
        <f t="shared" si="112"/>
        <v>0</v>
      </c>
    </row>
    <row r="2275" spans="1:8" ht="15" x14ac:dyDescent="0.25">
      <c r="A2275" s="873" t="s">
        <v>811</v>
      </c>
      <c r="B2275" s="885">
        <f>B2274+B2273+B2272</f>
        <v>0</v>
      </c>
      <c r="C2275" s="885">
        <f>C2274+C2273+C2272</f>
        <v>0</v>
      </c>
      <c r="D2275" s="885">
        <f>D2274+D2273+D2272</f>
        <v>0</v>
      </c>
      <c r="E2275" s="886">
        <f t="shared" si="112"/>
        <v>0</v>
      </c>
    </row>
    <row r="2276" spans="1:8" x14ac:dyDescent="0.2">
      <c r="A2276" s="884" t="s">
        <v>87</v>
      </c>
      <c r="B2276" s="882">
        <v>0</v>
      </c>
      <c r="C2276" s="882">
        <v>0</v>
      </c>
      <c r="D2276" s="882">
        <v>0</v>
      </c>
      <c r="E2276" s="883">
        <f t="shared" si="112"/>
        <v>0</v>
      </c>
    </row>
    <row r="2277" spans="1:8" x14ac:dyDescent="0.2">
      <c r="A2277" s="884" t="s">
        <v>95</v>
      </c>
      <c r="B2277" s="882">
        <v>0</v>
      </c>
      <c r="C2277" s="882">
        <v>0</v>
      </c>
      <c r="D2277" s="882">
        <v>0</v>
      </c>
      <c r="E2277" s="883">
        <f t="shared" si="112"/>
        <v>0</v>
      </c>
    </row>
    <row r="2278" spans="1:8" x14ac:dyDescent="0.2">
      <c r="A2278" s="884" t="s">
        <v>188</v>
      </c>
      <c r="B2278" s="882">
        <v>0</v>
      </c>
      <c r="C2278" s="882">
        <v>0</v>
      </c>
      <c r="D2278" s="882">
        <v>0</v>
      </c>
      <c r="E2278" s="883">
        <f t="shared" si="112"/>
        <v>0</v>
      </c>
    </row>
    <row r="2279" spans="1:8" x14ac:dyDescent="0.2">
      <c r="A2279" s="884" t="s">
        <v>812</v>
      </c>
      <c r="B2279" s="882">
        <v>999769.99999999988</v>
      </c>
      <c r="C2279" s="882">
        <v>999773</v>
      </c>
      <c r="D2279" s="882">
        <v>1273321</v>
      </c>
      <c r="E2279" s="883">
        <f t="shared" si="112"/>
        <v>273548</v>
      </c>
    </row>
    <row r="2280" spans="1:8" ht="15" x14ac:dyDescent="0.25">
      <c r="A2280" s="873" t="s">
        <v>190</v>
      </c>
      <c r="B2280" s="885">
        <f>B2279+B2278+B2277+B2276</f>
        <v>999769.99999999988</v>
      </c>
      <c r="C2280" s="885">
        <f>C2279+C2278+C2277+C2276</f>
        <v>999773</v>
      </c>
      <c r="D2280" s="885">
        <f>D2279+D2278+D2277+D2276</f>
        <v>1273321</v>
      </c>
      <c r="E2280" s="886">
        <f t="shared" si="112"/>
        <v>273548</v>
      </c>
    </row>
    <row r="2281" spans="1:8" x14ac:dyDescent="0.2">
      <c r="A2281" s="884" t="s">
        <v>813</v>
      </c>
      <c r="B2281" s="882">
        <v>0</v>
      </c>
      <c r="C2281" s="882">
        <v>0</v>
      </c>
      <c r="D2281" s="882">
        <v>0</v>
      </c>
      <c r="E2281" s="883">
        <f t="shared" si="112"/>
        <v>0</v>
      </c>
    </row>
    <row r="2282" spans="1:8" x14ac:dyDescent="0.2">
      <c r="A2282" s="884" t="s">
        <v>192</v>
      </c>
      <c r="B2282" s="882">
        <v>0</v>
      </c>
      <c r="C2282" s="882">
        <v>0</v>
      </c>
      <c r="D2282" s="882">
        <v>0</v>
      </c>
      <c r="E2282" s="883">
        <f t="shared" si="112"/>
        <v>0</v>
      </c>
    </row>
    <row r="2283" spans="1:8" x14ac:dyDescent="0.2">
      <c r="A2283" s="884" t="s">
        <v>193</v>
      </c>
      <c r="B2283" s="882">
        <v>0</v>
      </c>
      <c r="C2283" s="882">
        <v>0</v>
      </c>
      <c r="D2283" s="882">
        <v>0</v>
      </c>
      <c r="E2283" s="883">
        <f t="shared" si="112"/>
        <v>0</v>
      </c>
    </row>
    <row r="2284" spans="1:8" ht="15" x14ac:dyDescent="0.25">
      <c r="A2284" s="873" t="s">
        <v>814</v>
      </c>
      <c r="B2284" s="885">
        <f>B2283+B2282+B2281</f>
        <v>0</v>
      </c>
      <c r="C2284" s="885">
        <f>C2283+C2282+C2281</f>
        <v>0</v>
      </c>
      <c r="D2284" s="885">
        <f>D2283+D2282+D2281</f>
        <v>0</v>
      </c>
      <c r="E2284" s="886">
        <f t="shared" si="112"/>
        <v>0</v>
      </c>
    </row>
    <row r="2285" spans="1:8" ht="15" x14ac:dyDescent="0.25">
      <c r="A2285" s="887" t="s">
        <v>270</v>
      </c>
      <c r="B2285" s="888">
        <f>B2284+B2280+B2275+B2271</f>
        <v>999769.99999999988</v>
      </c>
      <c r="C2285" s="888">
        <f>C2284+C2280+C2275+C2271</f>
        <v>999773</v>
      </c>
      <c r="D2285" s="888">
        <f>D2284+D2280+D2275+D2271</f>
        <v>1273321</v>
      </c>
      <c r="E2285" s="889">
        <f t="shared" si="112"/>
        <v>273548</v>
      </c>
      <c r="F2285" s="897"/>
      <c r="G2285" s="897"/>
      <c r="H2285" s="897"/>
    </row>
    <row r="2286" spans="1:8" ht="15" x14ac:dyDescent="0.25">
      <c r="A2286" s="873"/>
      <c r="B2286" s="882"/>
      <c r="C2286" s="882"/>
      <c r="D2286" s="882"/>
      <c r="E2286" s="883"/>
      <c r="F2286" s="897"/>
      <c r="G2286" s="897"/>
      <c r="H2286" s="897"/>
    </row>
    <row r="2287" spans="1:8" ht="15" x14ac:dyDescent="0.25">
      <c r="A2287" s="892" t="s">
        <v>1027</v>
      </c>
      <c r="B2287" s="877"/>
      <c r="C2287" s="877"/>
      <c r="D2287" s="877"/>
      <c r="E2287" s="875"/>
    </row>
    <row r="2288" spans="1:8" x14ac:dyDescent="0.2">
      <c r="A2288" s="893"/>
      <c r="B2288" s="894"/>
      <c r="C2288" s="894"/>
      <c r="D2288" s="894"/>
      <c r="E2288" s="895"/>
    </row>
    <row r="2289" spans="1:13" x14ac:dyDescent="0.2">
      <c r="A2289" s="884" t="s">
        <v>892</v>
      </c>
      <c r="B2289" s="882">
        <f t="shared" ref="B2289:D2306" si="113">SUM(B2268)</f>
        <v>0</v>
      </c>
      <c r="C2289" s="882">
        <f t="shared" si="113"/>
        <v>0</v>
      </c>
      <c r="D2289" s="882">
        <f t="shared" si="113"/>
        <v>0</v>
      </c>
      <c r="E2289" s="883">
        <f t="shared" ref="E2289:E2306" si="114">D2289-C2289</f>
        <v>0</v>
      </c>
      <c r="F2289" s="896"/>
      <c r="G2289" s="897"/>
      <c r="H2289" s="896"/>
      <c r="I2289" s="897"/>
      <c r="J2289" s="896"/>
      <c r="K2289" s="897"/>
      <c r="L2289" s="896"/>
      <c r="M2289" s="897"/>
    </row>
    <row r="2290" spans="1:13" x14ac:dyDescent="0.2">
      <c r="A2290" s="884" t="s">
        <v>808</v>
      </c>
      <c r="B2290" s="882">
        <f t="shared" si="113"/>
        <v>0</v>
      </c>
      <c r="C2290" s="882">
        <f t="shared" si="113"/>
        <v>0</v>
      </c>
      <c r="D2290" s="882">
        <f t="shared" si="113"/>
        <v>0</v>
      </c>
      <c r="E2290" s="883">
        <f t="shared" si="114"/>
        <v>0</v>
      </c>
      <c r="F2290" s="896"/>
      <c r="G2290" s="897"/>
      <c r="H2290" s="896"/>
      <c r="I2290" s="897"/>
      <c r="J2290" s="896"/>
      <c r="K2290" s="897"/>
      <c r="L2290" s="896"/>
      <c r="M2290" s="897"/>
    </row>
    <row r="2291" spans="1:13" x14ac:dyDescent="0.2">
      <c r="A2291" s="884" t="s">
        <v>893</v>
      </c>
      <c r="B2291" s="882">
        <f t="shared" si="113"/>
        <v>0</v>
      </c>
      <c r="C2291" s="882">
        <f t="shared" si="113"/>
        <v>0</v>
      </c>
      <c r="D2291" s="882">
        <f t="shared" si="113"/>
        <v>0</v>
      </c>
      <c r="E2291" s="883">
        <f t="shared" si="114"/>
        <v>0</v>
      </c>
      <c r="F2291" s="896"/>
      <c r="G2291" s="897"/>
      <c r="H2291" s="896"/>
      <c r="I2291" s="897"/>
      <c r="J2291" s="896"/>
      <c r="K2291" s="897"/>
      <c r="L2291" s="896"/>
      <c r="M2291" s="897"/>
    </row>
    <row r="2292" spans="1:13" ht="15" x14ac:dyDescent="0.25">
      <c r="A2292" s="873" t="s">
        <v>181</v>
      </c>
      <c r="B2292" s="882">
        <f t="shared" si="113"/>
        <v>0</v>
      </c>
      <c r="C2292" s="882">
        <f t="shared" si="113"/>
        <v>0</v>
      </c>
      <c r="D2292" s="882">
        <f t="shared" si="113"/>
        <v>0</v>
      </c>
      <c r="E2292" s="883">
        <f t="shared" si="114"/>
        <v>0</v>
      </c>
      <c r="F2292" s="896"/>
      <c r="G2292" s="897"/>
      <c r="H2292" s="896"/>
      <c r="I2292" s="897"/>
      <c r="J2292" s="896"/>
      <c r="K2292" s="897"/>
      <c r="L2292" s="896"/>
      <c r="M2292" s="897"/>
    </row>
    <row r="2293" spans="1:13" x14ac:dyDescent="0.2">
      <c r="A2293" s="884" t="s">
        <v>182</v>
      </c>
      <c r="B2293" s="882">
        <f t="shared" si="113"/>
        <v>0</v>
      </c>
      <c r="C2293" s="882">
        <f t="shared" si="113"/>
        <v>0</v>
      </c>
      <c r="D2293" s="882">
        <f t="shared" si="113"/>
        <v>0</v>
      </c>
      <c r="E2293" s="883">
        <f t="shared" si="114"/>
        <v>0</v>
      </c>
      <c r="F2293" s="896"/>
      <c r="G2293" s="897"/>
      <c r="H2293" s="896"/>
      <c r="I2293" s="897"/>
      <c r="J2293" s="896"/>
      <c r="K2293" s="897"/>
      <c r="L2293" s="896"/>
      <c r="M2293" s="897"/>
    </row>
    <row r="2294" spans="1:13" x14ac:dyDescent="0.2">
      <c r="A2294" s="884" t="s">
        <v>183</v>
      </c>
      <c r="B2294" s="882">
        <f t="shared" si="113"/>
        <v>0</v>
      </c>
      <c r="C2294" s="882">
        <f t="shared" si="113"/>
        <v>0</v>
      </c>
      <c r="D2294" s="882">
        <f t="shared" si="113"/>
        <v>0</v>
      </c>
      <c r="E2294" s="883">
        <f t="shared" si="114"/>
        <v>0</v>
      </c>
      <c r="F2294" s="896"/>
      <c r="G2294" s="897"/>
      <c r="H2294" s="896"/>
      <c r="I2294" s="897"/>
      <c r="J2294" s="896"/>
      <c r="K2294" s="897"/>
      <c r="L2294" s="896"/>
      <c r="M2294" s="897"/>
    </row>
    <row r="2295" spans="1:13" x14ac:dyDescent="0.2">
      <c r="A2295" s="884" t="s">
        <v>184</v>
      </c>
      <c r="B2295" s="882">
        <f t="shared" si="113"/>
        <v>0</v>
      </c>
      <c r="C2295" s="882">
        <f t="shared" si="113"/>
        <v>0</v>
      </c>
      <c r="D2295" s="882">
        <f t="shared" si="113"/>
        <v>0</v>
      </c>
      <c r="E2295" s="883">
        <f t="shared" si="114"/>
        <v>0</v>
      </c>
      <c r="F2295" s="896"/>
      <c r="G2295" s="897"/>
      <c r="H2295" s="896"/>
      <c r="I2295" s="897"/>
      <c r="J2295" s="896"/>
      <c r="K2295" s="897"/>
      <c r="L2295" s="896"/>
      <c r="M2295" s="897"/>
    </row>
    <row r="2296" spans="1:13" ht="15" x14ac:dyDescent="0.25">
      <c r="A2296" s="873" t="s">
        <v>811</v>
      </c>
      <c r="B2296" s="882">
        <f t="shared" si="113"/>
        <v>0</v>
      </c>
      <c r="C2296" s="882">
        <f t="shared" si="113"/>
        <v>0</v>
      </c>
      <c r="D2296" s="882">
        <f t="shared" si="113"/>
        <v>0</v>
      </c>
      <c r="E2296" s="883">
        <f t="shared" si="114"/>
        <v>0</v>
      </c>
      <c r="F2296" s="896"/>
      <c r="G2296" s="897"/>
      <c r="H2296" s="896"/>
      <c r="I2296" s="897"/>
      <c r="J2296" s="896"/>
      <c r="K2296" s="897"/>
      <c r="L2296" s="896"/>
      <c r="M2296" s="897"/>
    </row>
    <row r="2297" spans="1:13" x14ac:dyDescent="0.2">
      <c r="A2297" s="884" t="s">
        <v>186</v>
      </c>
      <c r="B2297" s="882">
        <f t="shared" si="113"/>
        <v>0</v>
      </c>
      <c r="C2297" s="882">
        <f t="shared" si="113"/>
        <v>0</v>
      </c>
      <c r="D2297" s="882">
        <f t="shared" si="113"/>
        <v>0</v>
      </c>
      <c r="E2297" s="883">
        <f t="shared" si="114"/>
        <v>0</v>
      </c>
      <c r="F2297" s="896"/>
      <c r="G2297" s="897"/>
      <c r="H2297" s="896"/>
      <c r="I2297" s="897"/>
      <c r="J2297" s="896"/>
      <c r="K2297" s="897"/>
      <c r="L2297" s="896"/>
      <c r="M2297" s="897"/>
    </row>
    <row r="2298" spans="1:13" x14ac:dyDescent="0.2">
      <c r="A2298" s="884" t="s">
        <v>187</v>
      </c>
      <c r="B2298" s="882">
        <f t="shared" si="113"/>
        <v>0</v>
      </c>
      <c r="C2298" s="882">
        <f t="shared" si="113"/>
        <v>0</v>
      </c>
      <c r="D2298" s="882">
        <f t="shared" si="113"/>
        <v>0</v>
      </c>
      <c r="E2298" s="883">
        <f t="shared" si="114"/>
        <v>0</v>
      </c>
      <c r="F2298" s="896"/>
      <c r="G2298" s="897"/>
      <c r="H2298" s="896"/>
      <c r="I2298" s="897"/>
      <c r="J2298" s="896"/>
      <c r="K2298" s="897"/>
      <c r="L2298" s="896"/>
      <c r="M2298" s="897"/>
    </row>
    <row r="2299" spans="1:13" x14ac:dyDescent="0.2">
      <c r="A2299" s="884" t="s">
        <v>188</v>
      </c>
      <c r="B2299" s="882">
        <f t="shared" si="113"/>
        <v>0</v>
      </c>
      <c r="C2299" s="882">
        <f t="shared" si="113"/>
        <v>0</v>
      </c>
      <c r="D2299" s="882">
        <f t="shared" si="113"/>
        <v>0</v>
      </c>
      <c r="E2299" s="883">
        <f t="shared" si="114"/>
        <v>0</v>
      </c>
      <c r="F2299" s="896"/>
      <c r="G2299" s="897"/>
      <c r="H2299" s="896"/>
      <c r="I2299" s="897"/>
      <c r="J2299" s="896"/>
      <c r="K2299" s="897"/>
      <c r="L2299" s="896"/>
      <c r="M2299" s="897"/>
    </row>
    <row r="2300" spans="1:13" x14ac:dyDescent="0.2">
      <c r="A2300" s="884" t="s">
        <v>189</v>
      </c>
      <c r="B2300" s="882">
        <f t="shared" si="113"/>
        <v>999769.99999999988</v>
      </c>
      <c r="C2300" s="882">
        <f t="shared" si="113"/>
        <v>999773</v>
      </c>
      <c r="D2300" s="882">
        <f t="shared" si="113"/>
        <v>1273321</v>
      </c>
      <c r="E2300" s="883">
        <f t="shared" si="114"/>
        <v>273548</v>
      </c>
      <c r="F2300" s="896"/>
      <c r="G2300" s="897"/>
      <c r="H2300" s="896"/>
      <c r="I2300" s="897"/>
      <c r="J2300" s="896"/>
      <c r="K2300" s="897"/>
      <c r="L2300" s="896"/>
      <c r="M2300" s="897"/>
    </row>
    <row r="2301" spans="1:13" ht="15" x14ac:dyDescent="0.25">
      <c r="A2301" s="873" t="s">
        <v>190</v>
      </c>
      <c r="B2301" s="885">
        <f t="shared" si="113"/>
        <v>999769.99999999988</v>
      </c>
      <c r="C2301" s="885">
        <f t="shared" si="113"/>
        <v>999773</v>
      </c>
      <c r="D2301" s="885">
        <f t="shared" si="113"/>
        <v>1273321</v>
      </c>
      <c r="E2301" s="886">
        <f t="shared" si="114"/>
        <v>273548</v>
      </c>
      <c r="F2301" s="896"/>
      <c r="G2301" s="897"/>
      <c r="H2301" s="896"/>
      <c r="I2301" s="897"/>
      <c r="J2301" s="896"/>
      <c r="K2301" s="897"/>
      <c r="L2301" s="896"/>
      <c r="M2301" s="897"/>
    </row>
    <row r="2302" spans="1:13" x14ac:dyDescent="0.2">
      <c r="A2302" s="884" t="s">
        <v>191</v>
      </c>
      <c r="B2302" s="882">
        <f t="shared" si="113"/>
        <v>0</v>
      </c>
      <c r="C2302" s="882">
        <f t="shared" si="113"/>
        <v>0</v>
      </c>
      <c r="D2302" s="882">
        <f t="shared" si="113"/>
        <v>0</v>
      </c>
      <c r="E2302" s="883">
        <f t="shared" si="114"/>
        <v>0</v>
      </c>
      <c r="F2302" s="896"/>
      <c r="G2302" s="897"/>
      <c r="H2302" s="896"/>
      <c r="I2302" s="897"/>
      <c r="J2302" s="896"/>
      <c r="K2302" s="897"/>
      <c r="L2302" s="896"/>
      <c r="M2302" s="897"/>
    </row>
    <row r="2303" spans="1:13" x14ac:dyDescent="0.2">
      <c r="A2303" s="884" t="s">
        <v>192</v>
      </c>
      <c r="B2303" s="882">
        <f t="shared" si="113"/>
        <v>0</v>
      </c>
      <c r="C2303" s="882">
        <f t="shared" si="113"/>
        <v>0</v>
      </c>
      <c r="D2303" s="882">
        <f t="shared" si="113"/>
        <v>0</v>
      </c>
      <c r="E2303" s="883">
        <f t="shared" si="114"/>
        <v>0</v>
      </c>
      <c r="F2303" s="896"/>
      <c r="G2303" s="897"/>
      <c r="H2303" s="896"/>
      <c r="I2303" s="897"/>
      <c r="J2303" s="896"/>
      <c r="K2303" s="897"/>
      <c r="L2303" s="896"/>
      <c r="M2303" s="897"/>
    </row>
    <row r="2304" spans="1:13" x14ac:dyDescent="0.2">
      <c r="A2304" s="884" t="s">
        <v>193</v>
      </c>
      <c r="B2304" s="882">
        <f t="shared" si="113"/>
        <v>0</v>
      </c>
      <c r="C2304" s="882">
        <f t="shared" si="113"/>
        <v>0</v>
      </c>
      <c r="D2304" s="882">
        <f t="shared" si="113"/>
        <v>0</v>
      </c>
      <c r="E2304" s="883">
        <f t="shared" si="114"/>
        <v>0</v>
      </c>
      <c r="F2304" s="896"/>
      <c r="G2304" s="897"/>
      <c r="H2304" s="896"/>
      <c r="I2304" s="897"/>
      <c r="J2304" s="896"/>
      <c r="K2304" s="897"/>
      <c r="L2304" s="896"/>
      <c r="M2304" s="897"/>
    </row>
    <row r="2305" spans="1:13" ht="15" x14ac:dyDescent="0.25">
      <c r="A2305" s="873" t="s">
        <v>814</v>
      </c>
      <c r="B2305" s="882">
        <f t="shared" si="113"/>
        <v>0</v>
      </c>
      <c r="C2305" s="882">
        <f t="shared" si="113"/>
        <v>0</v>
      </c>
      <c r="D2305" s="882">
        <f t="shared" si="113"/>
        <v>0</v>
      </c>
      <c r="E2305" s="883">
        <f t="shared" si="114"/>
        <v>0</v>
      </c>
      <c r="F2305" s="896"/>
      <c r="G2305" s="897"/>
      <c r="H2305" s="896"/>
      <c r="I2305" s="897"/>
      <c r="J2305" s="896"/>
      <c r="K2305" s="897"/>
      <c r="L2305" s="896"/>
      <c r="M2305" s="897"/>
    </row>
    <row r="2306" spans="1:13" ht="15" x14ac:dyDescent="0.25">
      <c r="A2306" s="887" t="s">
        <v>894</v>
      </c>
      <c r="B2306" s="888">
        <f t="shared" si="113"/>
        <v>999769.99999999988</v>
      </c>
      <c r="C2306" s="888">
        <f t="shared" si="113"/>
        <v>999773</v>
      </c>
      <c r="D2306" s="888">
        <f t="shared" si="113"/>
        <v>1273321</v>
      </c>
      <c r="E2306" s="889">
        <f t="shared" si="114"/>
        <v>273548</v>
      </c>
      <c r="F2306" s="896"/>
      <c r="G2306" s="897"/>
      <c r="H2306" s="896"/>
      <c r="I2306" s="897"/>
      <c r="J2306" s="896"/>
      <c r="K2306" s="897"/>
      <c r="L2306" s="896"/>
      <c r="M2306" s="897"/>
    </row>
    <row r="2307" spans="1:13" ht="15" x14ac:dyDescent="0.25">
      <c r="A2307" s="873"/>
      <c r="B2307" s="882"/>
      <c r="C2307" s="882"/>
      <c r="D2307" s="882"/>
      <c r="E2307" s="883"/>
      <c r="F2307" s="896"/>
      <c r="G2307" s="897"/>
      <c r="H2307" s="896"/>
      <c r="I2307" s="897"/>
      <c r="J2307" s="896"/>
      <c r="K2307" s="897"/>
      <c r="L2307" s="896"/>
      <c r="M2307" s="897"/>
    </row>
    <row r="2308" spans="1:13" ht="15" x14ac:dyDescent="0.25">
      <c r="A2308" s="892" t="s">
        <v>441</v>
      </c>
      <c r="B2308" s="877"/>
      <c r="C2308" s="877"/>
      <c r="D2308" s="877"/>
      <c r="E2308" s="875"/>
    </row>
    <row r="2309" spans="1:13" x14ac:dyDescent="0.2">
      <c r="A2309" s="903"/>
      <c r="B2309" s="877"/>
      <c r="C2309" s="877"/>
      <c r="D2309" s="877"/>
      <c r="E2309" s="875"/>
    </row>
    <row r="2310" spans="1:13" x14ac:dyDescent="0.2">
      <c r="A2310" s="881" t="s">
        <v>892</v>
      </c>
      <c r="B2310" s="904">
        <f t="shared" ref="B2310:D2327" si="115">SUM(B2289,B2242,B2195,B2001,B1513,B1172,B831)</f>
        <v>12791026.949999999</v>
      </c>
      <c r="C2310" s="904">
        <f t="shared" si="115"/>
        <v>12919991.01</v>
      </c>
      <c r="D2310" s="904">
        <f t="shared" si="115"/>
        <v>12568361</v>
      </c>
      <c r="E2310" s="905">
        <f t="shared" ref="E2310:E2327" si="116">D2310-C2310</f>
        <v>-351630.00999999978</v>
      </c>
      <c r="F2310" s="896"/>
      <c r="G2310" s="897"/>
      <c r="H2310" s="896"/>
      <c r="I2310" s="897"/>
      <c r="J2310" s="896"/>
      <c r="K2310" s="897"/>
      <c r="L2310" s="896"/>
      <c r="M2310" s="897"/>
    </row>
    <row r="2311" spans="1:13" x14ac:dyDescent="0.2">
      <c r="A2311" s="884" t="s">
        <v>808</v>
      </c>
      <c r="B2311" s="882">
        <f t="shared" si="115"/>
        <v>0</v>
      </c>
      <c r="C2311" s="882">
        <f t="shared" si="115"/>
        <v>0</v>
      </c>
      <c r="D2311" s="882">
        <f t="shared" si="115"/>
        <v>0</v>
      </c>
      <c r="E2311" s="883">
        <f t="shared" si="116"/>
        <v>0</v>
      </c>
      <c r="F2311" s="896"/>
      <c r="G2311" s="897"/>
      <c r="H2311" s="896"/>
      <c r="I2311" s="897"/>
      <c r="J2311" s="896"/>
      <c r="K2311" s="897"/>
      <c r="L2311" s="896"/>
      <c r="M2311" s="897"/>
    </row>
    <row r="2312" spans="1:13" x14ac:dyDescent="0.2">
      <c r="A2312" s="884" t="s">
        <v>893</v>
      </c>
      <c r="B2312" s="882">
        <f t="shared" si="115"/>
        <v>4924669.5199999996</v>
      </c>
      <c r="C2312" s="882">
        <f t="shared" si="115"/>
        <v>4974320.99</v>
      </c>
      <c r="D2312" s="882">
        <f t="shared" si="115"/>
        <v>5434664</v>
      </c>
      <c r="E2312" s="883">
        <f t="shared" si="116"/>
        <v>460343.00999999978</v>
      </c>
      <c r="F2312" s="896"/>
      <c r="G2312" s="897"/>
      <c r="H2312" s="896"/>
      <c r="I2312" s="897"/>
      <c r="J2312" s="896"/>
      <c r="K2312" s="897"/>
      <c r="L2312" s="896"/>
      <c r="M2312" s="897"/>
    </row>
    <row r="2313" spans="1:13" ht="15" x14ac:dyDescent="0.25">
      <c r="A2313" s="873" t="s">
        <v>181</v>
      </c>
      <c r="B2313" s="885">
        <f t="shared" si="115"/>
        <v>17715696.469999999</v>
      </c>
      <c r="C2313" s="885">
        <f t="shared" si="115"/>
        <v>17894312</v>
      </c>
      <c r="D2313" s="885">
        <f t="shared" si="115"/>
        <v>18003025</v>
      </c>
      <c r="E2313" s="886">
        <f t="shared" si="116"/>
        <v>108713</v>
      </c>
      <c r="F2313" s="896"/>
      <c r="G2313" s="897"/>
      <c r="H2313" s="896"/>
      <c r="I2313" s="897"/>
      <c r="J2313" s="896"/>
      <c r="K2313" s="897"/>
      <c r="L2313" s="896"/>
      <c r="M2313" s="897"/>
    </row>
    <row r="2314" spans="1:13" x14ac:dyDescent="0.2">
      <c r="A2314" s="884" t="s">
        <v>182</v>
      </c>
      <c r="B2314" s="882">
        <f t="shared" si="115"/>
        <v>123443.25</v>
      </c>
      <c r="C2314" s="882">
        <f t="shared" si="115"/>
        <v>130502</v>
      </c>
      <c r="D2314" s="882">
        <f t="shared" si="115"/>
        <v>149051</v>
      </c>
      <c r="E2314" s="883">
        <f t="shared" si="116"/>
        <v>18549</v>
      </c>
      <c r="F2314" s="896"/>
      <c r="G2314" s="897"/>
      <c r="H2314" s="896"/>
      <c r="I2314" s="897"/>
      <c r="J2314" s="896"/>
      <c r="K2314" s="897"/>
      <c r="L2314" s="896"/>
      <c r="M2314" s="897"/>
    </row>
    <row r="2315" spans="1:13" x14ac:dyDescent="0.2">
      <c r="A2315" s="884" t="s">
        <v>183</v>
      </c>
      <c r="B2315" s="882">
        <f t="shared" si="115"/>
        <v>2972481.4899999998</v>
      </c>
      <c r="C2315" s="882">
        <f t="shared" si="115"/>
        <v>2991250.12</v>
      </c>
      <c r="D2315" s="882">
        <f t="shared" si="115"/>
        <v>2763418</v>
      </c>
      <c r="E2315" s="883">
        <f t="shared" si="116"/>
        <v>-227832.12000000011</v>
      </c>
      <c r="F2315" s="896"/>
      <c r="G2315" s="897"/>
      <c r="H2315" s="896"/>
      <c r="I2315" s="897"/>
      <c r="J2315" s="896"/>
      <c r="K2315" s="897"/>
      <c r="L2315" s="896"/>
      <c r="M2315" s="897"/>
    </row>
    <row r="2316" spans="1:13" x14ac:dyDescent="0.2">
      <c r="A2316" s="884" t="s">
        <v>184</v>
      </c>
      <c r="B2316" s="882">
        <f t="shared" si="115"/>
        <v>357810.51</v>
      </c>
      <c r="C2316" s="882">
        <f t="shared" si="115"/>
        <v>375574.68</v>
      </c>
      <c r="D2316" s="882">
        <f t="shared" si="115"/>
        <v>404815</v>
      </c>
      <c r="E2316" s="883">
        <f t="shared" si="116"/>
        <v>29240.320000000007</v>
      </c>
      <c r="F2316" s="896"/>
      <c r="G2316" s="897"/>
      <c r="H2316" s="896"/>
      <c r="I2316" s="897"/>
      <c r="J2316" s="896"/>
      <c r="K2316" s="897"/>
      <c r="L2316" s="896"/>
      <c r="M2316" s="897"/>
    </row>
    <row r="2317" spans="1:13" ht="15" x14ac:dyDescent="0.25">
      <c r="A2317" s="873" t="s">
        <v>811</v>
      </c>
      <c r="B2317" s="885">
        <f t="shared" si="115"/>
        <v>3453735.2499999995</v>
      </c>
      <c r="C2317" s="885">
        <f t="shared" si="115"/>
        <v>3497326.8</v>
      </c>
      <c r="D2317" s="885">
        <f t="shared" si="115"/>
        <v>3317284</v>
      </c>
      <c r="E2317" s="886">
        <f t="shared" si="116"/>
        <v>-180042.79999999981</v>
      </c>
      <c r="F2317" s="896"/>
      <c r="G2317" s="897"/>
      <c r="H2317" s="896"/>
      <c r="I2317" s="897"/>
      <c r="J2317" s="896"/>
      <c r="K2317" s="897"/>
      <c r="L2317" s="896"/>
      <c r="M2317" s="897"/>
    </row>
    <row r="2318" spans="1:13" x14ac:dyDescent="0.2">
      <c r="A2318" s="884" t="s">
        <v>186</v>
      </c>
      <c r="B2318" s="882">
        <f t="shared" si="115"/>
        <v>307796.15999999997</v>
      </c>
      <c r="C2318" s="882">
        <f t="shared" si="115"/>
        <v>309871</v>
      </c>
      <c r="D2318" s="882">
        <f t="shared" si="115"/>
        <v>251700</v>
      </c>
      <c r="E2318" s="883">
        <f t="shared" si="116"/>
        <v>-58171</v>
      </c>
      <c r="F2318" s="896"/>
      <c r="G2318" s="897"/>
      <c r="H2318" s="896"/>
      <c r="I2318" s="897"/>
      <c r="J2318" s="896"/>
      <c r="K2318" s="897"/>
      <c r="L2318" s="896"/>
      <c r="M2318" s="897"/>
    </row>
    <row r="2319" spans="1:13" x14ac:dyDescent="0.2">
      <c r="A2319" s="884" t="s">
        <v>187</v>
      </c>
      <c r="B2319" s="882">
        <f t="shared" si="115"/>
        <v>654836.81000000006</v>
      </c>
      <c r="C2319" s="882">
        <f t="shared" si="115"/>
        <v>656241.31999999995</v>
      </c>
      <c r="D2319" s="882">
        <f t="shared" si="115"/>
        <v>643697</v>
      </c>
      <c r="E2319" s="883">
        <f t="shared" si="116"/>
        <v>-12544.319999999949</v>
      </c>
      <c r="F2319" s="896"/>
      <c r="G2319" s="897"/>
      <c r="H2319" s="896"/>
      <c r="I2319" s="897"/>
      <c r="J2319" s="896"/>
      <c r="K2319" s="897"/>
      <c r="L2319" s="896"/>
      <c r="M2319" s="897"/>
    </row>
    <row r="2320" spans="1:13" x14ac:dyDescent="0.2">
      <c r="A2320" s="884" t="s">
        <v>188</v>
      </c>
      <c r="B2320" s="882">
        <f t="shared" si="115"/>
        <v>0</v>
      </c>
      <c r="C2320" s="882">
        <f t="shared" si="115"/>
        <v>0</v>
      </c>
      <c r="D2320" s="882">
        <f t="shared" si="115"/>
        <v>0</v>
      </c>
      <c r="E2320" s="883">
        <f t="shared" si="116"/>
        <v>0</v>
      </c>
      <c r="F2320" s="896"/>
      <c r="G2320" s="897"/>
      <c r="H2320" s="896"/>
      <c r="I2320" s="897"/>
      <c r="J2320" s="896"/>
      <c r="K2320" s="897"/>
      <c r="L2320" s="896"/>
      <c r="M2320" s="897"/>
    </row>
    <row r="2321" spans="1:13" x14ac:dyDescent="0.2">
      <c r="A2321" s="884" t="s">
        <v>189</v>
      </c>
      <c r="B2321" s="882">
        <f t="shared" si="115"/>
        <v>999769.99999999988</v>
      </c>
      <c r="C2321" s="882">
        <f t="shared" si="115"/>
        <v>999773</v>
      </c>
      <c r="D2321" s="882">
        <f t="shared" si="115"/>
        <v>1273321</v>
      </c>
      <c r="E2321" s="883">
        <f t="shared" si="116"/>
        <v>273548</v>
      </c>
      <c r="F2321" s="896"/>
      <c r="G2321" s="897"/>
      <c r="H2321" s="896"/>
      <c r="I2321" s="897"/>
      <c r="J2321" s="896"/>
      <c r="K2321" s="897"/>
      <c r="L2321" s="896"/>
      <c r="M2321" s="897"/>
    </row>
    <row r="2322" spans="1:13" ht="15" x14ac:dyDescent="0.25">
      <c r="A2322" s="873" t="s">
        <v>190</v>
      </c>
      <c r="B2322" s="885">
        <f t="shared" si="115"/>
        <v>1962402.97</v>
      </c>
      <c r="C2322" s="885">
        <f t="shared" si="115"/>
        <v>1965885.3199999998</v>
      </c>
      <c r="D2322" s="885">
        <f t="shared" si="115"/>
        <v>2168718</v>
      </c>
      <c r="E2322" s="886">
        <f t="shared" si="116"/>
        <v>202832.68000000017</v>
      </c>
      <c r="F2322" s="896"/>
      <c r="G2322" s="897"/>
      <c r="H2322" s="896"/>
      <c r="I2322" s="897"/>
      <c r="J2322" s="896"/>
      <c r="K2322" s="897"/>
      <c r="L2322" s="896"/>
      <c r="M2322" s="897"/>
    </row>
    <row r="2323" spans="1:13" x14ac:dyDescent="0.2">
      <c r="A2323" s="884" t="s">
        <v>191</v>
      </c>
      <c r="B2323" s="882">
        <f t="shared" si="115"/>
        <v>300833.81</v>
      </c>
      <c r="C2323" s="882">
        <f t="shared" si="115"/>
        <v>309563.88</v>
      </c>
      <c r="D2323" s="882">
        <f t="shared" si="115"/>
        <v>246168</v>
      </c>
      <c r="E2323" s="883">
        <f t="shared" si="116"/>
        <v>-63395.880000000005</v>
      </c>
      <c r="F2323" s="896"/>
      <c r="G2323" s="897"/>
      <c r="H2323" s="896"/>
      <c r="I2323" s="897"/>
      <c r="J2323" s="896"/>
      <c r="K2323" s="897"/>
      <c r="L2323" s="896"/>
      <c r="M2323" s="897"/>
    </row>
    <row r="2324" spans="1:13" x14ac:dyDescent="0.2">
      <c r="A2324" s="884" t="s">
        <v>192</v>
      </c>
      <c r="B2324" s="882">
        <f t="shared" si="115"/>
        <v>0</v>
      </c>
      <c r="C2324" s="882">
        <f t="shared" si="115"/>
        <v>0</v>
      </c>
      <c r="D2324" s="882">
        <f t="shared" si="115"/>
        <v>0</v>
      </c>
      <c r="E2324" s="883">
        <f t="shared" si="116"/>
        <v>0</v>
      </c>
      <c r="F2324" s="896"/>
      <c r="G2324" s="897"/>
      <c r="H2324" s="896"/>
      <c r="I2324" s="897"/>
      <c r="J2324" s="896"/>
      <c r="K2324" s="897"/>
      <c r="L2324" s="896"/>
      <c r="M2324" s="897"/>
    </row>
    <row r="2325" spans="1:13" x14ac:dyDescent="0.2">
      <c r="A2325" s="884" t="s">
        <v>193</v>
      </c>
      <c r="B2325" s="882">
        <f t="shared" si="115"/>
        <v>0</v>
      </c>
      <c r="C2325" s="882">
        <f t="shared" si="115"/>
        <v>0</v>
      </c>
      <c r="D2325" s="882">
        <f t="shared" si="115"/>
        <v>0</v>
      </c>
      <c r="E2325" s="883">
        <f t="shared" si="116"/>
        <v>0</v>
      </c>
      <c r="F2325" s="896"/>
      <c r="G2325" s="897"/>
      <c r="H2325" s="896"/>
      <c r="I2325" s="897"/>
      <c r="J2325" s="896"/>
      <c r="K2325" s="897"/>
      <c r="L2325" s="896"/>
      <c r="M2325" s="897"/>
    </row>
    <row r="2326" spans="1:13" ht="15" x14ac:dyDescent="0.25">
      <c r="A2326" s="873" t="s">
        <v>814</v>
      </c>
      <c r="B2326" s="885">
        <f t="shared" si="115"/>
        <v>300833.81</v>
      </c>
      <c r="C2326" s="885">
        <f t="shared" si="115"/>
        <v>309563.88</v>
      </c>
      <c r="D2326" s="885">
        <f t="shared" si="115"/>
        <v>246168</v>
      </c>
      <c r="E2326" s="886">
        <f t="shared" si="116"/>
        <v>-63395.880000000005</v>
      </c>
      <c r="F2326" s="896"/>
      <c r="G2326" s="897"/>
      <c r="H2326" s="896"/>
      <c r="I2326" s="897"/>
      <c r="J2326" s="896"/>
      <c r="K2326" s="897"/>
      <c r="L2326" s="896"/>
      <c r="M2326" s="897"/>
    </row>
    <row r="2327" spans="1:13" ht="15" x14ac:dyDescent="0.25">
      <c r="A2327" s="887" t="s">
        <v>441</v>
      </c>
      <c r="B2327" s="888">
        <f t="shared" si="115"/>
        <v>23432668.5</v>
      </c>
      <c r="C2327" s="888">
        <f t="shared" si="115"/>
        <v>23667088</v>
      </c>
      <c r="D2327" s="888">
        <f t="shared" si="115"/>
        <v>23735195</v>
      </c>
      <c r="E2327" s="889">
        <f t="shared" si="116"/>
        <v>68107</v>
      </c>
      <c r="F2327" s="896"/>
      <c r="G2327" s="897"/>
      <c r="H2327" s="896"/>
      <c r="I2327" s="897"/>
      <c r="J2327" s="896"/>
      <c r="K2327" s="897"/>
      <c r="L2327" s="896"/>
      <c r="M2327" s="897"/>
    </row>
    <row r="2328" spans="1:13" ht="15" x14ac:dyDescent="0.25">
      <c r="A2328" s="906"/>
      <c r="F2328" s="896"/>
      <c r="G2328" s="897"/>
      <c r="H2328" s="896"/>
      <c r="I2328" s="897"/>
      <c r="J2328" s="896"/>
      <c r="K2328" s="897"/>
      <c r="L2328" s="896"/>
      <c r="M2328" s="897"/>
    </row>
    <row r="2329" spans="1:13" ht="15" x14ac:dyDescent="0.25">
      <c r="A2329" s="906"/>
      <c r="F2329" s="897"/>
      <c r="G2329" s="897"/>
      <c r="H2329" s="897"/>
      <c r="I2329" s="897"/>
    </row>
  </sheetData>
  <mergeCells count="1">
    <mergeCell ref="C2:E2"/>
  </mergeCells>
  <printOptions horizontalCentered="1"/>
  <pageMargins left="0.5" right="0.5" top="0.5" bottom="0.5" header="0" footer="0"/>
  <pageSetup scale="50" fitToHeight="0" orientation="portrait" r:id="rId1"/>
  <headerFooter alignWithMargins="0"/>
  <rowBreaks count="27" manualBreakCount="27">
    <brk id="92" max="4" man="1"/>
    <brk id="176" max="4" man="1"/>
    <brk id="260" max="4" man="1"/>
    <brk id="344" max="4" man="1"/>
    <brk id="428" max="4" man="1"/>
    <brk id="512" max="4" man="1"/>
    <brk id="596" max="4" man="1"/>
    <brk id="680" max="4" man="1"/>
    <brk id="764" max="4" man="1"/>
    <brk id="848" max="4" man="1"/>
    <brk id="937" max="4" man="1"/>
    <brk id="1021" max="4" man="1"/>
    <brk id="1105" max="4" man="1"/>
    <brk id="1189" max="4" man="1"/>
    <brk id="1278" max="4" man="1"/>
    <brk id="1362" max="4" man="1"/>
    <brk id="1446" max="4" man="1"/>
    <brk id="1530" max="4" man="1"/>
    <brk id="1619" max="4" man="1"/>
    <brk id="1703" max="4" man="1"/>
    <brk id="1787" max="4" man="1"/>
    <brk id="1871" max="4" man="1"/>
    <brk id="1955" max="4" man="1"/>
    <brk id="2018" max="4" man="1"/>
    <brk id="2107" max="4" man="1"/>
    <brk id="2191" max="4" man="1"/>
    <brk id="2259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72"/>
  <sheetViews>
    <sheetView showOutlineSymbols="0" zoomScale="80" zoomScaleNormal="80" workbookViewId="0">
      <pane xSplit="1" ySplit="6" topLeftCell="B7" activePane="bottomRight" state="frozen"/>
      <selection activeCell="H6" sqref="H6"/>
      <selection pane="topRight" activeCell="H6" sqref="H6"/>
      <selection pane="bottomLeft" activeCell="H6" sqref="H6"/>
      <selection pane="bottomRight" activeCell="J32" sqref="J32"/>
    </sheetView>
  </sheetViews>
  <sheetFormatPr defaultColWidth="12.42578125" defaultRowHeight="15" customHeight="1" x14ac:dyDescent="0.2"/>
  <cols>
    <col min="1" max="1" width="97" style="346" bestFit="1" customWidth="1"/>
    <col min="2" max="8" width="16.42578125" style="346" customWidth="1"/>
    <col min="9" max="16384" width="12.42578125" style="346"/>
  </cols>
  <sheetData>
    <row r="1" spans="1:11" s="337" customFormat="1" ht="20.100000000000001" customHeight="1" x14ac:dyDescent="0.25">
      <c r="A1" s="333" t="s">
        <v>131</v>
      </c>
      <c r="B1" s="334"/>
      <c r="C1" s="333" t="s">
        <v>79</v>
      </c>
      <c r="D1" s="334"/>
      <c r="E1" s="298" t="str">
        <f>Revenue!B2</f>
        <v>SOWELA Technical Community College</v>
      </c>
      <c r="F1" s="336"/>
      <c r="G1" s="335"/>
      <c r="H1" s="336"/>
      <c r="I1" s="334"/>
      <c r="K1" s="334"/>
    </row>
    <row r="2" spans="1:11" s="337" customFormat="1" ht="20.100000000000001" customHeight="1" x14ac:dyDescent="0.25">
      <c r="A2" s="333" t="s">
        <v>471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</row>
    <row r="3" spans="1:11" s="337" customFormat="1" ht="20.100000000000001" customHeight="1" thickBot="1" x14ac:dyDescent="0.3">
      <c r="A3" s="338" t="s">
        <v>472</v>
      </c>
      <c r="B3" s="339"/>
      <c r="C3" s="339"/>
      <c r="D3" s="339"/>
      <c r="E3" s="339"/>
      <c r="F3" s="339"/>
      <c r="G3" s="339"/>
      <c r="H3" s="339"/>
      <c r="I3" s="334"/>
      <c r="J3" s="334"/>
      <c r="K3" s="334"/>
    </row>
    <row r="4" spans="1:11" ht="15" customHeight="1" thickTop="1" x14ac:dyDescent="0.25">
      <c r="A4" s="340"/>
      <c r="B4" s="341" t="s">
        <v>473</v>
      </c>
      <c r="C4" s="341" t="s">
        <v>534</v>
      </c>
      <c r="D4" s="342" t="s">
        <v>135</v>
      </c>
      <c r="E4" s="343" t="s">
        <v>473</v>
      </c>
      <c r="F4" s="344" t="s">
        <v>474</v>
      </c>
      <c r="G4" s="341" t="s">
        <v>534</v>
      </c>
      <c r="H4" s="345" t="s">
        <v>136</v>
      </c>
    </row>
    <row r="5" spans="1:11" ht="15" customHeight="1" x14ac:dyDescent="0.25">
      <c r="A5" s="347" t="s">
        <v>236</v>
      </c>
      <c r="B5" s="348" t="s">
        <v>474</v>
      </c>
      <c r="C5" s="348" t="s">
        <v>475</v>
      </c>
      <c r="D5" s="349" t="s">
        <v>543</v>
      </c>
      <c r="E5" s="350" t="s">
        <v>476</v>
      </c>
      <c r="F5" s="348" t="s">
        <v>477</v>
      </c>
      <c r="G5" s="348" t="s">
        <v>475</v>
      </c>
      <c r="H5" s="441" t="s">
        <v>565</v>
      </c>
    </row>
    <row r="6" spans="1:11" ht="15" customHeight="1" x14ac:dyDescent="0.25">
      <c r="A6" s="351" t="s">
        <v>478</v>
      </c>
      <c r="B6" s="352"/>
      <c r="C6" s="353"/>
      <c r="D6" s="354"/>
      <c r="E6" s="355"/>
      <c r="F6" s="352"/>
      <c r="G6" s="353"/>
      <c r="H6" s="356"/>
    </row>
    <row r="7" spans="1:11" ht="15" customHeight="1" x14ac:dyDescent="0.2">
      <c r="A7" s="357" t="s">
        <v>479</v>
      </c>
      <c r="B7" s="357"/>
      <c r="C7" s="358"/>
      <c r="D7" s="359"/>
      <c r="E7" s="360"/>
      <c r="F7" s="361"/>
      <c r="G7" s="358"/>
      <c r="H7" s="362"/>
    </row>
    <row r="8" spans="1:11" ht="15" customHeight="1" x14ac:dyDescent="0.2">
      <c r="A8" s="363" t="s">
        <v>325</v>
      </c>
      <c r="B8" s="364"/>
      <c r="C8" s="365"/>
      <c r="D8" s="366"/>
      <c r="E8" s="367"/>
      <c r="F8" s="368"/>
      <c r="G8" s="365"/>
      <c r="H8" s="369"/>
    </row>
    <row r="9" spans="1:11" ht="15" customHeight="1" x14ac:dyDescent="0.2">
      <c r="A9" s="364" t="s">
        <v>480</v>
      </c>
      <c r="B9" s="364"/>
      <c r="C9" s="365"/>
      <c r="D9" s="366"/>
      <c r="E9" s="367"/>
      <c r="F9" s="368"/>
      <c r="G9" s="365"/>
      <c r="H9" s="369"/>
    </row>
    <row r="10" spans="1:11" ht="15" customHeight="1" x14ac:dyDescent="0.2">
      <c r="A10" s="364" t="s">
        <v>481</v>
      </c>
      <c r="B10" s="364"/>
      <c r="C10" s="365"/>
      <c r="D10" s="366"/>
      <c r="E10" s="367"/>
      <c r="F10" s="368"/>
      <c r="G10" s="365"/>
      <c r="H10" s="369"/>
    </row>
    <row r="11" spans="1:11" ht="15" customHeight="1" x14ac:dyDescent="0.2">
      <c r="A11" s="364" t="s">
        <v>482</v>
      </c>
      <c r="B11" s="364"/>
      <c r="C11" s="365"/>
      <c r="D11" s="366"/>
      <c r="E11" s="367"/>
      <c r="F11" s="368"/>
      <c r="G11" s="365"/>
      <c r="H11" s="369"/>
    </row>
    <row r="12" spans="1:11" ht="15" customHeight="1" x14ac:dyDescent="0.2">
      <c r="A12" s="364" t="s">
        <v>483</v>
      </c>
      <c r="B12" s="364"/>
      <c r="C12" s="365"/>
      <c r="D12" s="366"/>
      <c r="E12" s="367"/>
      <c r="F12" s="368"/>
      <c r="G12" s="365"/>
      <c r="H12" s="369"/>
    </row>
    <row r="13" spans="1:11" ht="15" customHeight="1" x14ac:dyDescent="0.2">
      <c r="A13" s="364" t="s">
        <v>484</v>
      </c>
      <c r="B13" s="364"/>
      <c r="C13" s="365"/>
      <c r="D13" s="366"/>
      <c r="E13" s="367"/>
      <c r="F13" s="368"/>
      <c r="G13" s="365"/>
      <c r="H13" s="369"/>
    </row>
    <row r="14" spans="1:11" ht="15" customHeight="1" x14ac:dyDescent="0.2">
      <c r="A14" s="364" t="s">
        <v>485</v>
      </c>
      <c r="B14" s="364"/>
      <c r="C14" s="365"/>
      <c r="D14" s="366"/>
      <c r="E14" s="367"/>
      <c r="F14" s="368"/>
      <c r="G14" s="365"/>
      <c r="H14" s="369"/>
    </row>
    <row r="15" spans="1:11" ht="15" customHeight="1" x14ac:dyDescent="0.2">
      <c r="A15" s="364" t="s">
        <v>486</v>
      </c>
      <c r="B15" s="364"/>
      <c r="C15" s="365"/>
      <c r="D15" s="366"/>
      <c r="E15" s="367"/>
      <c r="F15" s="368"/>
      <c r="G15" s="365"/>
      <c r="H15" s="369"/>
    </row>
    <row r="16" spans="1:11" ht="15" customHeight="1" x14ac:dyDescent="0.2">
      <c r="A16" s="364" t="s">
        <v>487</v>
      </c>
      <c r="B16" s="364"/>
      <c r="C16" s="365"/>
      <c r="D16" s="366"/>
      <c r="E16" s="367"/>
      <c r="F16" s="368"/>
      <c r="G16" s="365"/>
      <c r="H16" s="369"/>
    </row>
    <row r="17" spans="1:8" ht="15" customHeight="1" x14ac:dyDescent="0.2">
      <c r="A17" s="364" t="s">
        <v>488</v>
      </c>
      <c r="B17" s="364"/>
      <c r="C17" s="365"/>
      <c r="D17" s="366"/>
      <c r="E17" s="367"/>
      <c r="F17" s="368"/>
      <c r="G17" s="365"/>
      <c r="H17" s="369"/>
    </row>
    <row r="18" spans="1:8" ht="15" customHeight="1" x14ac:dyDescent="0.2">
      <c r="A18" s="364" t="s">
        <v>489</v>
      </c>
      <c r="B18" s="364"/>
      <c r="C18" s="365"/>
      <c r="D18" s="366"/>
      <c r="E18" s="367"/>
      <c r="F18" s="368"/>
      <c r="G18" s="365"/>
      <c r="H18" s="369"/>
    </row>
    <row r="19" spans="1:8" ht="15" customHeight="1" x14ac:dyDescent="0.2">
      <c r="A19" s="364" t="s">
        <v>490</v>
      </c>
      <c r="B19" s="364"/>
      <c r="C19" s="365"/>
      <c r="D19" s="366"/>
      <c r="E19" s="367"/>
      <c r="F19" s="368"/>
      <c r="G19" s="365"/>
      <c r="H19" s="369"/>
    </row>
    <row r="20" spans="1:8" ht="15" customHeight="1" x14ac:dyDescent="0.2">
      <c r="A20" s="364" t="s">
        <v>491</v>
      </c>
      <c r="B20" s="364"/>
      <c r="C20" s="365"/>
      <c r="D20" s="366"/>
      <c r="E20" s="367"/>
      <c r="F20" s="368"/>
      <c r="G20" s="365"/>
      <c r="H20" s="369"/>
    </row>
    <row r="21" spans="1:8" ht="15" customHeight="1" x14ac:dyDescent="0.2">
      <c r="A21" s="364" t="s">
        <v>492</v>
      </c>
      <c r="B21" s="364"/>
      <c r="C21" s="365"/>
      <c r="D21" s="366"/>
      <c r="E21" s="367"/>
      <c r="F21" s="368"/>
      <c r="G21" s="365"/>
      <c r="H21" s="369"/>
    </row>
    <row r="22" spans="1:8" ht="15" customHeight="1" x14ac:dyDescent="0.2">
      <c r="A22" s="364" t="s">
        <v>493</v>
      </c>
      <c r="B22" s="364"/>
      <c r="C22" s="365"/>
      <c r="D22" s="366"/>
      <c r="E22" s="367"/>
      <c r="F22" s="368"/>
      <c r="G22" s="365"/>
      <c r="H22" s="369"/>
    </row>
    <row r="23" spans="1:8" ht="15" customHeight="1" x14ac:dyDescent="0.2">
      <c r="A23" s="364" t="s">
        <v>494</v>
      </c>
      <c r="B23" s="364"/>
      <c r="C23" s="365"/>
      <c r="D23" s="366"/>
      <c r="E23" s="367"/>
      <c r="F23" s="368"/>
      <c r="G23" s="365"/>
      <c r="H23" s="369"/>
    </row>
    <row r="24" spans="1:8" ht="15" customHeight="1" x14ac:dyDescent="0.2">
      <c r="A24" s="364" t="s">
        <v>495</v>
      </c>
      <c r="B24" s="364"/>
      <c r="C24" s="365"/>
      <c r="D24" s="366"/>
      <c r="E24" s="367"/>
      <c r="F24" s="368"/>
      <c r="G24" s="365"/>
      <c r="H24" s="369"/>
    </row>
    <row r="25" spans="1:8" ht="15" customHeight="1" x14ac:dyDescent="0.2">
      <c r="A25" s="364" t="s">
        <v>496</v>
      </c>
      <c r="B25" s="364"/>
      <c r="C25" s="365"/>
      <c r="D25" s="366"/>
      <c r="E25" s="367"/>
      <c r="F25" s="368"/>
      <c r="G25" s="365"/>
      <c r="H25" s="369"/>
    </row>
    <row r="26" spans="1:8" ht="15" customHeight="1" x14ac:dyDescent="0.2">
      <c r="A26" s="364" t="s">
        <v>497</v>
      </c>
      <c r="B26" s="364"/>
      <c r="C26" s="365"/>
      <c r="D26" s="366"/>
      <c r="E26" s="367"/>
      <c r="F26" s="368"/>
      <c r="G26" s="365"/>
      <c r="H26" s="369"/>
    </row>
    <row r="27" spans="1:8" ht="15" customHeight="1" x14ac:dyDescent="0.2">
      <c r="A27" s="364" t="s">
        <v>498</v>
      </c>
      <c r="B27" s="364"/>
      <c r="C27" s="365"/>
      <c r="D27" s="366"/>
      <c r="E27" s="367"/>
      <c r="F27" s="368"/>
      <c r="G27" s="365"/>
      <c r="H27" s="369"/>
    </row>
    <row r="28" spans="1:8" ht="15" customHeight="1" x14ac:dyDescent="0.2">
      <c r="A28" s="542" t="s">
        <v>612</v>
      </c>
      <c r="B28" s="364"/>
      <c r="C28" s="365"/>
      <c r="D28" s="366"/>
      <c r="E28" s="367">
        <v>30</v>
      </c>
      <c r="F28" s="368"/>
      <c r="G28" s="371">
        <f>IFERROR(H28/E28,)</f>
        <v>333.33333333333331</v>
      </c>
      <c r="H28" s="369">
        <v>10000</v>
      </c>
    </row>
    <row r="29" spans="1:8" ht="15" customHeight="1" x14ac:dyDescent="0.2">
      <c r="A29" s="542" t="s">
        <v>613</v>
      </c>
      <c r="B29" s="364">
        <v>47</v>
      </c>
      <c r="C29" s="371">
        <f>IFERROR(D29/B29,)</f>
        <v>500</v>
      </c>
      <c r="D29" s="366">
        <v>23500</v>
      </c>
      <c r="E29" s="367">
        <v>70</v>
      </c>
      <c r="F29" s="368"/>
      <c r="G29" s="371">
        <f>IFERROR(H29/E29,)</f>
        <v>500</v>
      </c>
      <c r="H29" s="369">
        <v>35000</v>
      </c>
    </row>
    <row r="30" spans="1:8" ht="15" customHeight="1" x14ac:dyDescent="0.2">
      <c r="A30" s="364" t="s">
        <v>499</v>
      </c>
      <c r="B30" s="364"/>
      <c r="C30" s="365"/>
      <c r="D30" s="366"/>
      <c r="E30" s="367"/>
      <c r="F30" s="368"/>
      <c r="G30" s="365"/>
      <c r="H30" s="369"/>
    </row>
    <row r="31" spans="1:8" ht="15" customHeight="1" x14ac:dyDescent="0.25">
      <c r="A31" s="370" t="s">
        <v>500</v>
      </c>
      <c r="B31" s="363">
        <f>SUM(B7:B30)</f>
        <v>47</v>
      </c>
      <c r="C31" s="371">
        <f>IFERROR(D31/B31,)</f>
        <v>500</v>
      </c>
      <c r="D31" s="372">
        <f>SUM(D6:D30)</f>
        <v>23500</v>
      </c>
      <c r="E31" s="373">
        <f>SUM(E7:E30)</f>
        <v>100</v>
      </c>
      <c r="F31" s="374">
        <f>SUM(F6:F30)</f>
        <v>0</v>
      </c>
      <c r="G31" s="371">
        <f>IFERROR(H31/(F31+E31),)</f>
        <v>450</v>
      </c>
      <c r="H31" s="375">
        <f>SUM(H7:H30)</f>
        <v>45000</v>
      </c>
    </row>
    <row r="32" spans="1:8" ht="15" customHeight="1" x14ac:dyDescent="0.25">
      <c r="A32" s="376"/>
      <c r="B32" s="377"/>
      <c r="C32" s="378"/>
      <c r="D32" s="378"/>
      <c r="E32" s="367"/>
      <c r="F32" s="367"/>
      <c r="G32" s="378"/>
      <c r="H32" s="378"/>
    </row>
    <row r="33" spans="1:9" ht="15" customHeight="1" x14ac:dyDescent="0.25">
      <c r="A33" s="915" t="s">
        <v>501</v>
      </c>
      <c r="B33" s="916"/>
      <c r="C33" s="916"/>
      <c r="D33" s="917"/>
      <c r="E33" s="918"/>
      <c r="F33" s="919"/>
      <c r="G33" s="920"/>
      <c r="H33" s="921"/>
      <c r="I33" s="908"/>
    </row>
    <row r="34" spans="1:9" ht="15" customHeight="1" x14ac:dyDescent="0.25">
      <c r="A34" s="909" t="s">
        <v>502</v>
      </c>
      <c r="B34" s="910"/>
      <c r="C34" s="910"/>
      <c r="D34" s="911"/>
      <c r="E34" s="912"/>
      <c r="F34" s="913"/>
      <c r="G34" s="914"/>
      <c r="H34" s="914"/>
      <c r="I34" s="357"/>
    </row>
    <row r="35" spans="1:9" ht="15" customHeight="1" x14ac:dyDescent="0.25">
      <c r="A35" s="380" t="s">
        <v>503</v>
      </c>
      <c r="B35" s="364"/>
      <c r="C35" s="365"/>
      <c r="D35" s="366"/>
      <c r="E35" s="367"/>
      <c r="F35" s="368"/>
      <c r="G35" s="365"/>
      <c r="H35" s="381"/>
      <c r="I35" s="357"/>
    </row>
    <row r="36" spans="1:9" ht="15" customHeight="1" x14ac:dyDescent="0.2">
      <c r="A36" s="357" t="s">
        <v>504</v>
      </c>
      <c r="B36" s="357">
        <v>1</v>
      </c>
      <c r="C36" s="371">
        <f>IFERROR(D36/B36,)</f>
        <v>2274.6</v>
      </c>
      <c r="D36" s="544">
        <v>2274.6</v>
      </c>
      <c r="E36" s="360">
        <v>2</v>
      </c>
      <c r="F36" s="361"/>
      <c r="G36" s="371">
        <f>IFERROR(H36/E36,)</f>
        <v>2275</v>
      </c>
      <c r="H36" s="379">
        <v>4550</v>
      </c>
      <c r="I36" s="357"/>
    </row>
    <row r="37" spans="1:9" ht="15" customHeight="1" x14ac:dyDescent="0.2">
      <c r="A37" s="382" t="s">
        <v>505</v>
      </c>
      <c r="B37" s="364"/>
      <c r="C37" s="365"/>
      <c r="D37" s="366"/>
      <c r="E37" s="371"/>
      <c r="F37" s="364"/>
      <c r="G37" s="365"/>
      <c r="H37" s="381"/>
      <c r="I37" s="357"/>
    </row>
    <row r="38" spans="1:9" ht="15" customHeight="1" x14ac:dyDescent="0.2">
      <c r="A38" s="382" t="s">
        <v>506</v>
      </c>
      <c r="B38" s="364"/>
      <c r="C38" s="365"/>
      <c r="D38" s="366"/>
      <c r="E38" s="367"/>
      <c r="F38" s="368"/>
      <c r="G38" s="365"/>
      <c r="H38" s="381"/>
      <c r="I38" s="357"/>
    </row>
    <row r="39" spans="1:9" ht="15" customHeight="1" x14ac:dyDescent="0.2">
      <c r="A39" s="364" t="s">
        <v>507</v>
      </c>
      <c r="B39" s="364"/>
      <c r="C39" s="365"/>
      <c r="D39" s="366"/>
      <c r="E39" s="367"/>
      <c r="F39" s="368"/>
      <c r="G39" s="365"/>
      <c r="H39" s="381"/>
      <c r="I39" s="357"/>
    </row>
    <row r="40" spans="1:9" ht="15" customHeight="1" x14ac:dyDescent="0.2">
      <c r="A40" s="382" t="s">
        <v>508</v>
      </c>
      <c r="B40" s="364"/>
      <c r="C40" s="365"/>
      <c r="D40" s="366"/>
      <c r="E40" s="367"/>
      <c r="F40" s="368"/>
      <c r="G40" s="365"/>
      <c r="H40" s="381"/>
      <c r="I40" s="357"/>
    </row>
    <row r="41" spans="1:9" ht="15" customHeight="1" x14ac:dyDescent="0.2">
      <c r="A41" s="382" t="s">
        <v>509</v>
      </c>
      <c r="B41" s="364"/>
      <c r="C41" s="365"/>
      <c r="D41" s="366"/>
      <c r="E41" s="367"/>
      <c r="F41" s="368"/>
      <c r="G41" s="365"/>
      <c r="H41" s="381"/>
      <c r="I41" s="357"/>
    </row>
    <row r="42" spans="1:9" ht="15" customHeight="1" x14ac:dyDescent="0.2">
      <c r="A42" s="382" t="s">
        <v>510</v>
      </c>
      <c r="B42" s="364">
        <v>15</v>
      </c>
      <c r="C42" s="371">
        <f>IFERROR(D42/B42,)</f>
        <v>2133.922</v>
      </c>
      <c r="D42" s="366">
        <v>32008.83</v>
      </c>
      <c r="E42" s="367">
        <v>25</v>
      </c>
      <c r="F42" s="368"/>
      <c r="G42" s="371">
        <f>IFERROR(H42/E42,)</f>
        <v>2133.92</v>
      </c>
      <c r="H42" s="381">
        <v>53348</v>
      </c>
      <c r="I42" s="357"/>
    </row>
    <row r="43" spans="1:9" ht="15" customHeight="1" x14ac:dyDescent="0.2">
      <c r="A43" s="382" t="s">
        <v>511</v>
      </c>
      <c r="B43" s="364"/>
      <c r="C43" s="365"/>
      <c r="D43" s="366"/>
      <c r="E43" s="367"/>
      <c r="F43" s="368"/>
      <c r="G43" s="365"/>
      <c r="H43" s="381"/>
      <c r="I43" s="357"/>
    </row>
    <row r="44" spans="1:9" ht="15" customHeight="1" x14ac:dyDescent="0.2">
      <c r="A44" s="382" t="s">
        <v>512</v>
      </c>
      <c r="B44" s="364"/>
      <c r="C44" s="365"/>
      <c r="D44" s="366"/>
      <c r="E44" s="367"/>
      <c r="F44" s="368"/>
      <c r="G44" s="365"/>
      <c r="H44" s="381"/>
      <c r="I44" s="357"/>
    </row>
    <row r="45" spans="1:9" ht="15" customHeight="1" x14ac:dyDescent="0.2">
      <c r="A45" s="543" t="s">
        <v>614</v>
      </c>
      <c r="B45" s="364">
        <v>42</v>
      </c>
      <c r="C45" s="371">
        <f>IFERROR(D45/B45,)</f>
        <v>3346.6611904761903</v>
      </c>
      <c r="D45" s="366">
        <v>140559.76999999999</v>
      </c>
      <c r="E45" s="367">
        <v>52</v>
      </c>
      <c r="F45" s="368"/>
      <c r="G45" s="371">
        <f>IFERROR(H45/E45,)</f>
        <v>3346.6538461538462</v>
      </c>
      <c r="H45" s="381">
        <v>174026</v>
      </c>
      <c r="I45" s="357"/>
    </row>
    <row r="46" spans="1:9" ht="15" customHeight="1" x14ac:dyDescent="0.25">
      <c r="A46" s="383" t="s">
        <v>513</v>
      </c>
      <c r="B46" s="364"/>
      <c r="C46" s="365"/>
      <c r="D46" s="366"/>
      <c r="E46" s="367"/>
      <c r="F46" s="368"/>
      <c r="G46" s="365"/>
      <c r="H46" s="381"/>
      <c r="I46" s="357"/>
    </row>
    <row r="47" spans="1:9" ht="15" customHeight="1" x14ac:dyDescent="0.2">
      <c r="A47" s="384" t="s">
        <v>514</v>
      </c>
      <c r="B47" s="357">
        <v>16</v>
      </c>
      <c r="C47" s="371">
        <f>IFERROR(D47/B47,)</f>
        <v>1029.173125</v>
      </c>
      <c r="D47" s="544">
        <v>16466.77</v>
      </c>
      <c r="E47" s="545">
        <v>22</v>
      </c>
      <c r="F47" s="546"/>
      <c r="G47" s="371">
        <f>IFERROR(H47/E47,)</f>
        <v>1070</v>
      </c>
      <c r="H47" s="547">
        <v>23540</v>
      </c>
      <c r="I47" s="357"/>
    </row>
    <row r="48" spans="1:9" ht="15" customHeight="1" x14ac:dyDescent="0.2">
      <c r="A48" s="382" t="s">
        <v>515</v>
      </c>
      <c r="B48" s="364">
        <v>27</v>
      </c>
      <c r="C48" s="371">
        <f>IFERROR(D48/B48,)</f>
        <v>2615.1525925925926</v>
      </c>
      <c r="D48" s="366">
        <v>70609.119999999995</v>
      </c>
      <c r="E48" s="367">
        <v>33</v>
      </c>
      <c r="F48" s="368"/>
      <c r="G48" s="371">
        <f>IFERROR(H48/E48,)</f>
        <v>2600</v>
      </c>
      <c r="H48" s="381">
        <v>85800</v>
      </c>
      <c r="I48" s="357"/>
    </row>
    <row r="49" spans="1:9" ht="15" customHeight="1" x14ac:dyDescent="0.2">
      <c r="A49" s="382" t="s">
        <v>516</v>
      </c>
      <c r="B49" s="364"/>
      <c r="C49" s="365"/>
      <c r="D49" s="366"/>
      <c r="E49" s="367"/>
      <c r="F49" s="368"/>
      <c r="G49" s="365"/>
      <c r="H49" s="381"/>
      <c r="I49" s="357"/>
    </row>
    <row r="50" spans="1:9" ht="15" customHeight="1" x14ac:dyDescent="0.2">
      <c r="A50" s="543" t="s">
        <v>615</v>
      </c>
      <c r="B50" s="364"/>
      <c r="C50" s="365"/>
      <c r="D50" s="366"/>
      <c r="E50" s="367">
        <v>10</v>
      </c>
      <c r="F50" s="368"/>
      <c r="G50" s="371">
        <f>IFERROR(H50/E50,)</f>
        <v>25</v>
      </c>
      <c r="H50" s="381">
        <v>250</v>
      </c>
      <c r="I50" s="357"/>
    </row>
    <row r="51" spans="1:9" ht="15" customHeight="1" x14ac:dyDescent="0.2">
      <c r="A51" s="548" t="s">
        <v>616</v>
      </c>
      <c r="B51" s="364"/>
      <c r="C51" s="365"/>
      <c r="D51" s="366"/>
      <c r="E51" s="367">
        <v>15</v>
      </c>
      <c r="F51" s="368"/>
      <c r="G51" s="371">
        <f>IFERROR(H51/E51,)</f>
        <v>666.66666666666663</v>
      </c>
      <c r="H51" s="381">
        <v>10000</v>
      </c>
      <c r="I51" s="357"/>
    </row>
    <row r="52" spans="1:9" ht="15" customHeight="1" x14ac:dyDescent="0.2">
      <c r="A52" s="549" t="s">
        <v>617</v>
      </c>
      <c r="B52" s="364"/>
      <c r="C52" s="365"/>
      <c r="D52" s="366"/>
      <c r="E52" s="367"/>
      <c r="F52" s="368"/>
      <c r="G52" s="365"/>
      <c r="H52" s="381"/>
      <c r="I52" s="357"/>
    </row>
    <row r="53" spans="1:9" ht="15" customHeight="1" x14ac:dyDescent="0.2">
      <c r="A53" s="549" t="s">
        <v>618</v>
      </c>
      <c r="B53" s="364">
        <v>544</v>
      </c>
      <c r="C53" s="371">
        <f>IFERROR(D53/B53,)</f>
        <v>1067.3840625</v>
      </c>
      <c r="D53" s="366">
        <v>580656.93000000005</v>
      </c>
      <c r="E53" s="367">
        <v>550</v>
      </c>
      <c r="F53" s="368"/>
      <c r="G53" s="371">
        <f>IFERROR(H53/E53,)</f>
        <v>1067.3836363636365</v>
      </c>
      <c r="H53" s="381">
        <v>587061</v>
      </c>
      <c r="I53" s="357"/>
    </row>
    <row r="54" spans="1:9" ht="15" customHeight="1" x14ac:dyDescent="0.2">
      <c r="A54" s="549" t="s">
        <v>619</v>
      </c>
      <c r="B54" s="364">
        <v>27</v>
      </c>
      <c r="C54" s="371">
        <f>IFERROR(D54/B54,)</f>
        <v>1666.1537037037037</v>
      </c>
      <c r="D54" s="366">
        <v>44986.15</v>
      </c>
      <c r="E54" s="367">
        <v>35</v>
      </c>
      <c r="F54" s="368"/>
      <c r="G54" s="371">
        <f>IFERROR(H54/E54,)</f>
        <v>1666.1428571428571</v>
      </c>
      <c r="H54" s="381">
        <v>58315</v>
      </c>
      <c r="I54" s="357"/>
    </row>
    <row r="55" spans="1:9" ht="15" customHeight="1" x14ac:dyDescent="0.2">
      <c r="A55" s="549" t="s">
        <v>620</v>
      </c>
      <c r="B55" s="364"/>
      <c r="C55" s="365"/>
      <c r="D55" s="366"/>
      <c r="E55" s="367"/>
      <c r="F55" s="368"/>
      <c r="G55" s="365"/>
      <c r="H55" s="381"/>
      <c r="I55" s="357"/>
    </row>
    <row r="56" spans="1:9" ht="15" customHeight="1" x14ac:dyDescent="0.2">
      <c r="A56" s="549" t="s">
        <v>621</v>
      </c>
      <c r="B56" s="364">
        <v>70</v>
      </c>
      <c r="C56" s="371">
        <f>IFERROR(D56/B56,)</f>
        <v>2046.1074285714285</v>
      </c>
      <c r="D56" s="366">
        <v>143227.51999999999</v>
      </c>
      <c r="E56" s="367">
        <v>85</v>
      </c>
      <c r="F56" s="368"/>
      <c r="G56" s="371">
        <f>IFERROR(H56/E56,)</f>
        <v>2058.8235294117649</v>
      </c>
      <c r="H56" s="381">
        <v>175000</v>
      </c>
      <c r="I56" s="357"/>
    </row>
    <row r="57" spans="1:9" ht="15" customHeight="1" x14ac:dyDescent="0.2">
      <c r="A57" s="550" t="s">
        <v>622</v>
      </c>
      <c r="B57" s="364">
        <v>14</v>
      </c>
      <c r="C57" s="371">
        <f>IFERROR(D57/B57,)</f>
        <v>25</v>
      </c>
      <c r="D57" s="366">
        <v>350</v>
      </c>
      <c r="E57" s="367">
        <v>20</v>
      </c>
      <c r="F57" s="368"/>
      <c r="G57" s="371">
        <f>IFERROR(H57/E57,)</f>
        <v>25</v>
      </c>
      <c r="H57" s="381">
        <v>500</v>
      </c>
      <c r="I57" s="357"/>
    </row>
    <row r="58" spans="1:9" ht="15" customHeight="1" x14ac:dyDescent="0.2">
      <c r="A58" s="549" t="s">
        <v>623</v>
      </c>
      <c r="B58" s="364">
        <v>12</v>
      </c>
      <c r="C58" s="365">
        <f>IFERROR(D58/B58,)</f>
        <v>778.18333333333339</v>
      </c>
      <c r="D58" s="366">
        <v>9338.2000000000007</v>
      </c>
      <c r="E58" s="367">
        <v>25</v>
      </c>
      <c r="F58" s="368"/>
      <c r="G58" s="371">
        <f>IFERROR(H58/E58,)</f>
        <v>2000</v>
      </c>
      <c r="H58" s="381">
        <v>50000</v>
      </c>
      <c r="I58" s="357"/>
    </row>
    <row r="59" spans="1:9" ht="15" customHeight="1" x14ac:dyDescent="0.2">
      <c r="A59" s="549" t="s">
        <v>624</v>
      </c>
      <c r="B59" s="364"/>
      <c r="C59" s="365"/>
      <c r="D59" s="366"/>
      <c r="E59" s="367"/>
      <c r="F59" s="368"/>
      <c r="G59" s="365"/>
      <c r="H59" s="381"/>
      <c r="I59" s="357"/>
    </row>
    <row r="60" spans="1:9" ht="15" customHeight="1" x14ac:dyDescent="0.2">
      <c r="A60" s="548" t="s">
        <v>625</v>
      </c>
      <c r="B60" s="364">
        <v>31</v>
      </c>
      <c r="C60" s="371">
        <f>IFERROR(D60/B60,)</f>
        <v>2152.4348387096775</v>
      </c>
      <c r="D60" s="366">
        <v>66725.48</v>
      </c>
      <c r="E60" s="367">
        <v>45</v>
      </c>
      <c r="F60" s="368"/>
      <c r="G60" s="371">
        <f>IFERROR(H60/E60,)</f>
        <v>2151.1111111111113</v>
      </c>
      <c r="H60" s="381">
        <v>96800</v>
      </c>
      <c r="I60" s="357"/>
    </row>
    <row r="61" spans="1:9" ht="15" customHeight="1" x14ac:dyDescent="0.2">
      <c r="A61" s="549" t="s">
        <v>626</v>
      </c>
      <c r="B61" s="364"/>
      <c r="C61" s="365"/>
      <c r="D61" s="366"/>
      <c r="E61" s="367"/>
      <c r="F61" s="368"/>
      <c r="G61" s="365"/>
      <c r="H61" s="381"/>
      <c r="I61" s="357"/>
    </row>
    <row r="62" spans="1:9" ht="15" customHeight="1" x14ac:dyDescent="0.2">
      <c r="A62" s="549" t="s">
        <v>627</v>
      </c>
      <c r="B62" s="364">
        <v>4</v>
      </c>
      <c r="C62" s="371">
        <f>IFERROR(D62/B62,)</f>
        <v>3032.9775</v>
      </c>
      <c r="D62" s="366">
        <v>12131.91</v>
      </c>
      <c r="E62" s="367">
        <v>15</v>
      </c>
      <c r="F62" s="368"/>
      <c r="G62" s="371">
        <f>IFERROR(H62/E62,)</f>
        <v>3333.3333333333335</v>
      </c>
      <c r="H62" s="381">
        <v>50000</v>
      </c>
      <c r="I62" s="357"/>
    </row>
    <row r="63" spans="1:9" ht="15" customHeight="1" x14ac:dyDescent="0.2">
      <c r="A63" s="549" t="s">
        <v>628</v>
      </c>
      <c r="B63" s="364"/>
      <c r="C63" s="365"/>
      <c r="D63" s="366"/>
      <c r="E63" s="367">
        <v>25</v>
      </c>
      <c r="F63" s="368"/>
      <c r="G63" s="371">
        <f>IFERROR(H63/E63,)</f>
        <v>885</v>
      </c>
      <c r="H63" s="381">
        <v>22125</v>
      </c>
      <c r="I63" s="357"/>
    </row>
    <row r="64" spans="1:9" ht="15" customHeight="1" x14ac:dyDescent="0.2">
      <c r="A64" s="382" t="s">
        <v>629</v>
      </c>
      <c r="B64" s="364"/>
      <c r="C64" s="365"/>
      <c r="D64" s="366"/>
      <c r="E64" s="367">
        <v>2</v>
      </c>
      <c r="F64" s="368"/>
      <c r="G64" s="371">
        <f>IFERROR(H64/E64,)</f>
        <v>500</v>
      </c>
      <c r="H64" s="381">
        <v>1000</v>
      </c>
      <c r="I64" s="357"/>
    </row>
    <row r="65" spans="1:9" ht="15" customHeight="1" x14ac:dyDescent="0.2">
      <c r="A65" s="382"/>
      <c r="B65" s="364"/>
      <c r="C65" s="365"/>
      <c r="D65" s="366"/>
      <c r="E65" s="367"/>
      <c r="F65" s="368"/>
      <c r="G65" s="365"/>
      <c r="H65" s="381"/>
      <c r="I65" s="357"/>
    </row>
    <row r="66" spans="1:9" ht="15" customHeight="1" x14ac:dyDescent="0.25">
      <c r="A66" s="383" t="s">
        <v>517</v>
      </c>
      <c r="B66" s="364"/>
      <c r="C66" s="365"/>
      <c r="D66" s="366"/>
      <c r="E66" s="367"/>
      <c r="F66" s="368"/>
      <c r="G66" s="365"/>
      <c r="H66" s="381"/>
      <c r="I66" s="357"/>
    </row>
    <row r="67" spans="1:9" ht="15" customHeight="1" x14ac:dyDescent="0.2">
      <c r="A67" s="384" t="s">
        <v>518</v>
      </c>
      <c r="B67" s="357"/>
      <c r="C67" s="358"/>
      <c r="D67" s="359"/>
      <c r="E67" s="360"/>
      <c r="F67" s="361"/>
      <c r="G67" s="358"/>
      <c r="H67" s="379"/>
      <c r="I67" s="357"/>
    </row>
    <row r="68" spans="1:9" ht="15" customHeight="1" x14ac:dyDescent="0.2">
      <c r="A68" s="382" t="s">
        <v>519</v>
      </c>
      <c r="B68" s="364"/>
      <c r="C68" s="365"/>
      <c r="D68" s="366"/>
      <c r="E68" s="367"/>
      <c r="F68" s="368"/>
      <c r="G68" s="365"/>
      <c r="H68" s="381"/>
      <c r="I68" s="357"/>
    </row>
    <row r="69" spans="1:9" ht="15" customHeight="1" x14ac:dyDescent="0.2">
      <c r="A69" s="382" t="s">
        <v>520</v>
      </c>
      <c r="B69" s="364"/>
      <c r="C69" s="365"/>
      <c r="D69" s="366"/>
      <c r="E69" s="367"/>
      <c r="F69" s="368"/>
      <c r="G69" s="365"/>
      <c r="H69" s="381"/>
      <c r="I69" s="357"/>
    </row>
    <row r="70" spans="1:9" ht="15" customHeight="1" x14ac:dyDescent="0.25">
      <c r="A70" s="380" t="s">
        <v>521</v>
      </c>
      <c r="B70" s="364">
        <f>SUM(B36:B69)+B34</f>
        <v>803</v>
      </c>
      <c r="C70" s="364">
        <f>IFERROR(D70/B70,)</f>
        <v>1393.9418181818182</v>
      </c>
      <c r="D70" s="385">
        <f>SUM(D36:D69)+D34</f>
        <v>1119335.28</v>
      </c>
      <c r="E70" s="367">
        <f>SUM(E36:E69)+E34</f>
        <v>961</v>
      </c>
      <c r="F70" s="368">
        <f>SUM(F36:F69)+F34</f>
        <v>0</v>
      </c>
      <c r="G70" s="365">
        <f>IFERROR(H70/(F70+E70),)</f>
        <v>1448.8189386056192</v>
      </c>
      <c r="H70" s="386">
        <f>SUM(H36:H69)+H34</f>
        <v>1392315</v>
      </c>
      <c r="I70" s="357" t="s">
        <v>117</v>
      </c>
    </row>
    <row r="71" spans="1:9" ht="15" customHeight="1" x14ac:dyDescent="0.25">
      <c r="A71" s="380" t="s">
        <v>522</v>
      </c>
      <c r="B71" s="364">
        <f>B70+B31</f>
        <v>850</v>
      </c>
      <c r="C71" s="365">
        <f>IFERROR(D71/B71,)</f>
        <v>1344.5120941176472</v>
      </c>
      <c r="D71" s="372">
        <f>D70+D31</f>
        <v>1142835.28</v>
      </c>
      <c r="E71" s="367">
        <f>E70+E31</f>
        <v>1061</v>
      </c>
      <c r="F71" s="368">
        <f>F70+F31</f>
        <v>0</v>
      </c>
      <c r="G71" s="365">
        <f>IFERROR(H71/(F71+E71),)</f>
        <v>1354.6795475966069</v>
      </c>
      <c r="H71" s="387">
        <f>H70+H31</f>
        <v>1437315</v>
      </c>
      <c r="I71" s="357" t="s">
        <v>236</v>
      </c>
    </row>
    <row r="72" spans="1:9" ht="15" customHeight="1" x14ac:dyDescent="0.2">
      <c r="A72" s="377"/>
      <c r="B72" s="377"/>
      <c r="C72" s="377"/>
      <c r="D72" s="377"/>
      <c r="E72" s="377"/>
      <c r="F72" s="377"/>
      <c r="G72" s="377"/>
      <c r="H72" s="377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zoomScale="80" zoomScaleNormal="80" workbookViewId="0">
      <pane ySplit="6" topLeftCell="A7" activePane="bottomLeft" state="frozen"/>
      <selection activeCell="H6" sqref="H6"/>
      <selection pane="bottomLeft" activeCell="Q26" sqref="Q26"/>
    </sheetView>
  </sheetViews>
  <sheetFormatPr defaultColWidth="9.140625" defaultRowHeight="15" x14ac:dyDescent="0.2"/>
  <cols>
    <col min="1" max="1" width="38.7109375" style="395" customWidth="1"/>
    <col min="2" max="2" width="13.5703125" style="395" customWidth="1"/>
    <col min="3" max="3" width="19.5703125" style="395" customWidth="1"/>
    <col min="4" max="4" width="17.28515625" style="395" customWidth="1"/>
    <col min="5" max="5" width="14.140625" style="395" customWidth="1"/>
    <col min="6" max="6" width="15.140625" style="395" customWidth="1"/>
    <col min="7" max="7" width="18.140625" style="395" customWidth="1"/>
    <col min="8" max="8" width="16.28515625" style="395" customWidth="1"/>
    <col min="9" max="16384" width="9.140625" style="395"/>
  </cols>
  <sheetData>
    <row r="1" spans="1:8" s="392" customFormat="1" ht="20.25" customHeight="1" x14ac:dyDescent="0.45">
      <c r="A1" s="388" t="s">
        <v>131</v>
      </c>
      <c r="B1" s="389"/>
      <c r="C1" s="388" t="s">
        <v>79</v>
      </c>
      <c r="D1" s="389"/>
      <c r="E1" s="298" t="str">
        <f>Revenue!B2</f>
        <v>SOWELA Technical Community College</v>
      </c>
      <c r="F1" s="391"/>
      <c r="G1" s="390"/>
      <c r="H1" s="391"/>
    </row>
    <row r="2" spans="1:8" s="392" customFormat="1" ht="21" customHeight="1" x14ac:dyDescent="0.45">
      <c r="A2" s="388" t="s">
        <v>523</v>
      </c>
      <c r="B2" s="389"/>
      <c r="C2" s="389"/>
      <c r="D2" s="389"/>
      <c r="E2" s="389"/>
      <c r="F2" s="389"/>
      <c r="G2" s="389"/>
      <c r="H2" s="389"/>
    </row>
    <row r="3" spans="1:8" s="392" customFormat="1" ht="21" customHeight="1" x14ac:dyDescent="0.45">
      <c r="A3" s="388"/>
      <c r="B3" s="389"/>
      <c r="C3" s="389"/>
      <c r="D3" s="389"/>
      <c r="E3" s="389"/>
      <c r="F3" s="389"/>
      <c r="G3" s="389"/>
      <c r="H3" s="389"/>
    </row>
    <row r="4" spans="1:8" ht="21" customHeight="1" thickBot="1" x14ac:dyDescent="0.3">
      <c r="A4" s="393" t="s">
        <v>524</v>
      </c>
      <c r="B4" s="394"/>
      <c r="C4" s="394"/>
      <c r="D4" s="394"/>
      <c r="E4" s="394"/>
      <c r="F4" s="394"/>
      <c r="G4" s="394"/>
      <c r="H4" s="394"/>
    </row>
    <row r="5" spans="1:8" ht="21" customHeight="1" thickTop="1" x14ac:dyDescent="0.25">
      <c r="A5" s="396"/>
      <c r="B5" s="397" t="s">
        <v>473</v>
      </c>
      <c r="C5" s="397" t="s">
        <v>534</v>
      </c>
      <c r="D5" s="398" t="s">
        <v>135</v>
      </c>
      <c r="E5" s="399" t="s">
        <v>473</v>
      </c>
      <c r="F5" s="400" t="s">
        <v>474</v>
      </c>
      <c r="G5" s="397" t="s">
        <v>534</v>
      </c>
      <c r="H5" s="401" t="s">
        <v>136</v>
      </c>
    </row>
    <row r="6" spans="1:8" ht="15.75" x14ac:dyDescent="0.25">
      <c r="A6" s="402" t="s">
        <v>525</v>
      </c>
      <c r="B6" s="403" t="s">
        <v>474</v>
      </c>
      <c r="C6" s="404" t="s">
        <v>475</v>
      </c>
      <c r="D6" s="405" t="s">
        <v>543</v>
      </c>
      <c r="E6" s="406" t="s">
        <v>476</v>
      </c>
      <c r="F6" s="404" t="s">
        <v>477</v>
      </c>
      <c r="G6" s="404" t="s">
        <v>475</v>
      </c>
      <c r="H6" s="442" t="s">
        <v>565</v>
      </c>
    </row>
    <row r="7" spans="1:8" x14ac:dyDescent="0.2">
      <c r="A7" s="551" t="s">
        <v>630</v>
      </c>
      <c r="B7" s="364">
        <v>12</v>
      </c>
      <c r="C7" s="371">
        <f>IFERROR(D7/B7,)</f>
        <v>778.18333333333339</v>
      </c>
      <c r="D7" s="409">
        <v>9338.2000000000007</v>
      </c>
      <c r="E7" s="410">
        <v>25</v>
      </c>
      <c r="F7" s="408"/>
      <c r="G7" s="371">
        <f>IFERROR(H7/E7,)</f>
        <v>2000</v>
      </c>
      <c r="H7" s="411">
        <v>50000</v>
      </c>
    </row>
    <row r="8" spans="1:8" x14ac:dyDescent="0.2">
      <c r="A8" s="407"/>
      <c r="B8" s="408"/>
      <c r="C8" s="407"/>
      <c r="D8" s="409"/>
      <c r="E8" s="410"/>
      <c r="F8" s="408"/>
      <c r="G8" s="411"/>
      <c r="H8" s="411"/>
    </row>
    <row r="9" spans="1:8" x14ac:dyDescent="0.2">
      <c r="A9" s="407"/>
      <c r="B9" s="408"/>
      <c r="C9" s="407"/>
      <c r="D9" s="409"/>
      <c r="E9" s="410"/>
      <c r="F9" s="408"/>
      <c r="G9" s="411"/>
      <c r="H9" s="411"/>
    </row>
    <row r="10" spans="1:8" x14ac:dyDescent="0.2">
      <c r="A10" s="407"/>
      <c r="B10" s="408"/>
      <c r="C10" s="407"/>
      <c r="D10" s="409"/>
      <c r="E10" s="410"/>
      <c r="F10" s="408"/>
      <c r="G10" s="411"/>
      <c r="H10" s="411"/>
    </row>
    <row r="11" spans="1:8" x14ac:dyDescent="0.2">
      <c r="A11" s="407"/>
      <c r="B11" s="408"/>
      <c r="C11" s="407"/>
      <c r="D11" s="409"/>
      <c r="E11" s="410"/>
      <c r="F11" s="408"/>
      <c r="G11" s="411"/>
      <c r="H11" s="411"/>
    </row>
    <row r="12" spans="1:8" x14ac:dyDescent="0.2">
      <c r="A12" s="407"/>
      <c r="B12" s="408"/>
      <c r="C12" s="407"/>
      <c r="D12" s="409"/>
      <c r="E12" s="410"/>
      <c r="F12" s="408"/>
      <c r="G12" s="411"/>
      <c r="H12" s="411"/>
    </row>
    <row r="13" spans="1:8" x14ac:dyDescent="0.2">
      <c r="A13" s="551"/>
      <c r="B13" s="364"/>
      <c r="C13" s="371"/>
      <c r="D13" s="409"/>
      <c r="E13" s="410"/>
      <c r="F13" s="408"/>
      <c r="G13" s="371"/>
      <c r="H13" s="411"/>
    </row>
    <row r="14" spans="1:8" x14ac:dyDescent="0.2">
      <c r="A14" s="407"/>
      <c r="B14" s="408"/>
      <c r="C14" s="407"/>
      <c r="D14" s="409"/>
      <c r="E14" s="410"/>
      <c r="F14" s="408"/>
      <c r="G14" s="411"/>
      <c r="H14" s="411"/>
    </row>
    <row r="15" spans="1:8" x14ac:dyDescent="0.2">
      <c r="A15" s="407"/>
      <c r="B15" s="408"/>
      <c r="C15" s="407"/>
      <c r="D15" s="409"/>
      <c r="E15" s="410"/>
      <c r="F15" s="408"/>
      <c r="G15" s="411"/>
      <c r="H15" s="411"/>
    </row>
    <row r="16" spans="1:8" x14ac:dyDescent="0.2">
      <c r="A16" s="407"/>
      <c r="B16" s="408"/>
      <c r="C16" s="407"/>
      <c r="D16" s="409"/>
      <c r="E16" s="410"/>
      <c r="F16" s="408"/>
      <c r="G16" s="411"/>
      <c r="H16" s="411"/>
    </row>
    <row r="17" spans="1:8" x14ac:dyDescent="0.2">
      <c r="A17" s="407"/>
      <c r="B17" s="408"/>
      <c r="C17" s="407"/>
      <c r="D17" s="409"/>
      <c r="E17" s="410"/>
      <c r="F17" s="408"/>
      <c r="G17" s="411"/>
      <c r="H17" s="411"/>
    </row>
    <row r="18" spans="1:8" x14ac:dyDescent="0.2">
      <c r="A18" s="407"/>
      <c r="B18" s="408"/>
      <c r="C18" s="407"/>
      <c r="D18" s="409"/>
      <c r="E18" s="410"/>
      <c r="F18" s="408"/>
      <c r="G18" s="411"/>
      <c r="H18" s="411"/>
    </row>
    <row r="19" spans="1:8" x14ac:dyDescent="0.2">
      <c r="A19" s="407"/>
      <c r="B19" s="408"/>
      <c r="C19" s="407"/>
      <c r="D19" s="409"/>
      <c r="E19" s="410"/>
      <c r="F19" s="408"/>
      <c r="G19" s="411"/>
      <c r="H19" s="411"/>
    </row>
    <row r="20" spans="1:8" x14ac:dyDescent="0.2">
      <c r="A20" s="407"/>
      <c r="B20" s="408"/>
      <c r="C20" s="407"/>
      <c r="D20" s="409"/>
      <c r="E20" s="410"/>
      <c r="F20" s="408"/>
      <c r="G20" s="411"/>
      <c r="H20" s="411"/>
    </row>
    <row r="21" spans="1:8" x14ac:dyDescent="0.2">
      <c r="A21" s="407"/>
      <c r="B21" s="408"/>
      <c r="C21" s="407"/>
      <c r="D21" s="409"/>
      <c r="E21" s="410"/>
      <c r="F21" s="408"/>
      <c r="G21" s="411"/>
      <c r="H21" s="411"/>
    </row>
    <row r="22" spans="1:8" x14ac:dyDescent="0.2">
      <c r="A22" s="407"/>
      <c r="B22" s="408"/>
      <c r="C22" s="407"/>
      <c r="D22" s="409"/>
      <c r="E22" s="410"/>
      <c r="F22" s="408"/>
      <c r="G22" s="411"/>
      <c r="H22" s="411"/>
    </row>
    <row r="23" spans="1:8" x14ac:dyDescent="0.2">
      <c r="A23" s="407"/>
      <c r="B23" s="408"/>
      <c r="C23" s="407"/>
      <c r="D23" s="409"/>
      <c r="E23" s="410"/>
      <c r="F23" s="408"/>
      <c r="G23" s="411"/>
      <c r="H23" s="411"/>
    </row>
    <row r="24" spans="1:8" x14ac:dyDescent="0.2">
      <c r="A24" s="407"/>
      <c r="B24" s="408"/>
      <c r="C24" s="407"/>
      <c r="D24" s="409"/>
      <c r="E24" s="410"/>
      <c r="F24" s="408"/>
      <c r="G24" s="411"/>
      <c r="H24" s="411"/>
    </row>
    <row r="25" spans="1:8" x14ac:dyDescent="0.2">
      <c r="A25" s="407"/>
      <c r="B25" s="408"/>
      <c r="C25" s="407"/>
      <c r="D25" s="409"/>
      <c r="E25" s="410"/>
      <c r="F25" s="408"/>
      <c r="G25" s="411"/>
      <c r="H25" s="411"/>
    </row>
    <row r="26" spans="1:8" x14ac:dyDescent="0.2">
      <c r="A26" s="407"/>
      <c r="B26" s="408"/>
      <c r="C26" s="407"/>
      <c r="D26" s="409"/>
      <c r="E26" s="410"/>
      <c r="F26" s="408"/>
      <c r="G26" s="411"/>
      <c r="H26" s="411"/>
    </row>
    <row r="27" spans="1:8" x14ac:dyDescent="0.2">
      <c r="A27" s="407"/>
      <c r="B27" s="408"/>
      <c r="C27" s="407"/>
      <c r="D27" s="409"/>
      <c r="E27" s="410"/>
      <c r="F27" s="408"/>
      <c r="G27" s="411"/>
      <c r="H27" s="411"/>
    </row>
    <row r="28" spans="1:8" x14ac:dyDescent="0.2">
      <c r="A28" s="407"/>
      <c r="B28" s="408"/>
      <c r="C28" s="407"/>
      <c r="D28" s="409"/>
      <c r="E28" s="410"/>
      <c r="F28" s="408"/>
      <c r="G28" s="411"/>
      <c r="H28" s="411"/>
    </row>
    <row r="29" spans="1:8" x14ac:dyDescent="0.2">
      <c r="A29" s="407"/>
      <c r="B29" s="408"/>
      <c r="C29" s="407"/>
      <c r="D29" s="409"/>
      <c r="E29" s="410"/>
      <c r="F29" s="408"/>
      <c r="G29" s="411"/>
      <c r="H29" s="411"/>
    </row>
    <row r="30" spans="1:8" x14ac:dyDescent="0.2">
      <c r="A30" s="407"/>
      <c r="B30" s="408"/>
      <c r="C30" s="407"/>
      <c r="D30" s="409"/>
      <c r="E30" s="410"/>
      <c r="F30" s="408"/>
      <c r="G30" s="411"/>
      <c r="H30" s="411"/>
    </row>
    <row r="31" spans="1:8" x14ac:dyDescent="0.2">
      <c r="A31" s="407"/>
      <c r="B31" s="408"/>
      <c r="C31" s="407"/>
      <c r="D31" s="409"/>
      <c r="E31" s="410"/>
      <c r="F31" s="408"/>
      <c r="G31" s="411"/>
      <c r="H31" s="411"/>
    </row>
    <row r="32" spans="1:8" x14ac:dyDescent="0.2">
      <c r="A32" s="407"/>
      <c r="B32" s="408"/>
      <c r="C32" s="407"/>
      <c r="D32" s="409"/>
      <c r="E32" s="410"/>
      <c r="F32" s="408"/>
      <c r="G32" s="411"/>
      <c r="H32" s="411"/>
    </row>
    <row r="33" spans="1:8" x14ac:dyDescent="0.2">
      <c r="A33" s="407"/>
      <c r="B33" s="408"/>
      <c r="C33" s="407"/>
      <c r="D33" s="409"/>
      <c r="E33" s="410"/>
      <c r="F33" s="408"/>
      <c r="G33" s="411"/>
      <c r="H33" s="411"/>
    </row>
    <row r="34" spans="1:8" x14ac:dyDescent="0.2">
      <c r="A34" s="407"/>
      <c r="B34" s="408"/>
      <c r="C34" s="407"/>
      <c r="D34" s="409"/>
      <c r="E34" s="410"/>
      <c r="F34" s="408"/>
      <c r="G34" s="411"/>
      <c r="H34" s="411"/>
    </row>
    <row r="35" spans="1:8" x14ac:dyDescent="0.2">
      <c r="A35" s="407"/>
      <c r="B35" s="408"/>
      <c r="C35" s="407"/>
      <c r="D35" s="409"/>
      <c r="E35" s="410"/>
      <c r="F35" s="408"/>
      <c r="G35" s="411"/>
      <c r="H35" s="411"/>
    </row>
    <row r="36" spans="1:8" x14ac:dyDescent="0.2">
      <c r="A36" s="407"/>
      <c r="B36" s="408"/>
      <c r="C36" s="407"/>
      <c r="D36" s="409"/>
      <c r="E36" s="410"/>
      <c r="F36" s="408"/>
      <c r="G36" s="411"/>
      <c r="H36" s="411"/>
    </row>
    <row r="37" spans="1:8" x14ac:dyDescent="0.2">
      <c r="A37" s="407"/>
      <c r="B37" s="408"/>
      <c r="C37" s="407"/>
      <c r="D37" s="409"/>
      <c r="E37" s="410"/>
      <c r="F37" s="408"/>
      <c r="G37" s="411"/>
      <c r="H37" s="411"/>
    </row>
  </sheetData>
  <pageMargins left="0.25" right="0.25" top="0.75" bottom="0.75" header="0.3" footer="0.3"/>
  <pageSetup scale="8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8"/>
  <sheetViews>
    <sheetView zoomScale="80" zoomScaleNormal="80" workbookViewId="0">
      <selection activeCell="H13" sqref="H13"/>
    </sheetView>
  </sheetViews>
  <sheetFormatPr defaultColWidth="12.42578125" defaultRowHeight="15" customHeight="1" x14ac:dyDescent="0.2"/>
  <cols>
    <col min="1" max="1" width="74" style="74" customWidth="1"/>
    <col min="2" max="4" width="36.42578125" style="113" customWidth="1"/>
    <col min="5" max="16384" width="12.42578125" style="74"/>
  </cols>
  <sheetData>
    <row r="1" spans="1:6" s="300" customFormat="1" ht="20.100000000000001" customHeight="1" x14ac:dyDescent="0.25">
      <c r="A1" s="294" t="s">
        <v>131</v>
      </c>
      <c r="B1" s="296"/>
      <c r="C1" s="296"/>
      <c r="D1" s="296"/>
    </row>
    <row r="2" spans="1:6" s="300" customFormat="1" ht="20.100000000000001" customHeight="1" x14ac:dyDescent="0.25">
      <c r="A2" s="294" t="s">
        <v>285</v>
      </c>
      <c r="B2" s="297" t="s">
        <v>79</v>
      </c>
      <c r="C2" s="802" t="str">
        <f>Revenue!B2</f>
        <v>SOWELA Technical Community College</v>
      </c>
      <c r="D2" s="802"/>
    </row>
    <row r="3" spans="1:6" s="300" customFormat="1" ht="20.100000000000001" customHeight="1" thickBot="1" x14ac:dyDescent="0.3">
      <c r="A3" s="294" t="s">
        <v>286</v>
      </c>
      <c r="B3" s="296"/>
      <c r="C3" s="296"/>
      <c r="D3" s="296"/>
      <c r="E3" s="301"/>
      <c r="F3" s="301"/>
    </row>
    <row r="4" spans="1:6" ht="15" customHeight="1" thickTop="1" x14ac:dyDescent="0.25">
      <c r="A4" s="114"/>
      <c r="B4" s="115" t="s">
        <v>287</v>
      </c>
      <c r="C4" s="115" t="s">
        <v>136</v>
      </c>
      <c r="D4" s="421" t="s">
        <v>136</v>
      </c>
    </row>
    <row r="5" spans="1:6" ht="15" customHeight="1" thickBot="1" x14ac:dyDescent="0.3">
      <c r="A5" s="116" t="s">
        <v>288</v>
      </c>
      <c r="B5" s="314" t="s">
        <v>543</v>
      </c>
      <c r="C5" s="420" t="s">
        <v>543</v>
      </c>
      <c r="D5" s="443" t="s">
        <v>565</v>
      </c>
    </row>
    <row r="6" spans="1:6" ht="15" customHeight="1" x14ac:dyDescent="0.2">
      <c r="A6" s="117" t="s">
        <v>289</v>
      </c>
      <c r="B6" s="118">
        <f>Instruction!F18+Research!F18+'Public Service'!F18+'Academic Supp'!F18+'Student Services'!F18+'Institutional Supp'!F18+Scholarships!F18+'OP&amp;M'!F18+Hospitals!F18+Transfers!F18+Other!F18</f>
        <v>13500</v>
      </c>
      <c r="C6" s="119">
        <f>Instruction!H18+Research!H18+'Public Service'!H18+'Academic Supp'!H18+'Student Services'!H18+'Institutional Supp'!H18+Scholarships!H18+'OP&amp;M'!H18+Hospitals!H18+Transfers!H18+Other!H18</f>
        <v>13500</v>
      </c>
      <c r="D6" s="120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17" t="s">
        <v>290</v>
      </c>
      <c r="B7" s="121">
        <f>Instruction!F19+Research!F19+'Public Service'!F19+'Academic Supp'!F19+'Student Services'!F19+'Institutional Supp'!F19+Scholarships!F19+'OP&amp;M'!F19+Hospitals!F19+Transfers!F19+Other!F19</f>
        <v>28500</v>
      </c>
      <c r="C7" s="122">
        <f>Instruction!H19+Research!H19+'Public Service'!H19+'Academic Supp'!H19+'Student Services'!H19+'Institutional Supp'!H19+Scholarships!H19+'OP&amp;M'!H19+Hospitals!H19+Transfers!H19+Other!H19</f>
        <v>28500</v>
      </c>
      <c r="D7" s="123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17" t="s">
        <v>291</v>
      </c>
      <c r="B8" s="121">
        <f>Instruction!F20+Research!F20+'Public Service'!F20+'Academic Supp'!F20+'Student Services'!F20+'Institutional Supp'!F20+Scholarships!F20+'OP&amp;M'!F20+Hospitals!F20+Transfers!F20+Other!F20</f>
        <v>0</v>
      </c>
      <c r="C8" s="122">
        <f>Instruction!H20+Research!H20+'Public Service'!H20+'Academic Supp'!H20+'Student Services'!H20+'Institutional Supp'!H20+Scholarships!H20+'OP&amp;M'!H20+Hospitals!H20+Transfers!H20+Other!H20</f>
        <v>0</v>
      </c>
      <c r="D8" s="123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17" t="s">
        <v>91</v>
      </c>
      <c r="B9" s="121">
        <f>Instruction!F21+Research!F21+'Public Service'!F21+'Academic Supp'!F21+'Student Services'!F21+'Institutional Supp'!F21+Scholarships!F21+'OP&amp;M'!F21+Hospitals!F21+Transfers!F21+Other!F21</f>
        <v>1644</v>
      </c>
      <c r="C9" s="122">
        <f>Instruction!H21+Research!H21+'Public Service'!H21+'Academic Supp'!H21+'Student Services'!H21+'Institutional Supp'!H21+Scholarships!H21+'OP&amp;M'!H21+Hospitals!H21+Transfers!H21+Other!H21</f>
        <v>1644</v>
      </c>
      <c r="D9" s="123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17" t="s">
        <v>292</v>
      </c>
      <c r="B10" s="121">
        <f>Instruction!F22+Research!F22+'Public Service'!F22+'Academic Supp'!F22+'Student Services'!F22+'Institutional Supp'!F22+Scholarships!F22+'OP&amp;M'!F22+Hospitals!F22+Transfers!F22+Other!F22</f>
        <v>0</v>
      </c>
      <c r="C10" s="122">
        <f>Instruction!H22+Research!H22+'Public Service'!H22+'Academic Supp'!H22+'Student Services'!H22+'Institutional Supp'!H22+Scholarships!H22+'OP&amp;M'!H22+Hospitals!H22+Transfers!H22+Other!H22</f>
        <v>0</v>
      </c>
      <c r="D10" s="123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17" t="s">
        <v>93</v>
      </c>
      <c r="B11" s="121">
        <f>Instruction!F23+Research!F23+'Public Service'!F23+'Academic Supp'!F23+'Student Services'!F23+'Institutional Supp'!F23+Scholarships!F23+'OP&amp;M'!F23+Hospitals!F23+Transfers!F23+Other!F23</f>
        <v>0</v>
      </c>
      <c r="C11" s="122">
        <f>Instruction!H23+Research!H23+'Public Service'!H23+'Academic Supp'!H23+'Student Services'!H23+'Institutional Supp'!H23+Scholarships!H23+'OP&amp;M'!H23+Hospitals!H23+Transfers!H23+Other!H23</f>
        <v>0</v>
      </c>
      <c r="D11" s="123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17" t="s">
        <v>128</v>
      </c>
      <c r="B12" s="121">
        <f>Instruction!F24+Research!F24+'Public Service'!F24+'Academic Supp'!F24+'Student Services'!F24+'Institutional Supp'!F24+Scholarships!F24+'OP&amp;M'!F24+Hospitals!F24+Transfers!F24+Other!F24</f>
        <v>0</v>
      </c>
      <c r="C12" s="122">
        <f>Instruction!H24+Research!H24+'Public Service'!H24+'Academic Supp'!H24+'Student Services'!H24+'Institutional Supp'!H24+Scholarships!H24+'OP&amp;M'!H24+Hospitals!H24+Transfers!H24+Other!H24</f>
        <v>0</v>
      </c>
      <c r="D12" s="123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17" t="s">
        <v>129</v>
      </c>
      <c r="B13" s="121">
        <f>Instruction!F25+Research!F25+'Public Service'!F25+'Academic Supp'!F25+'Student Services'!F25+'Institutional Supp'!F25+Scholarships!F25+'OP&amp;M'!F25+Hospitals!F25+Transfers!F25+Other!F25</f>
        <v>112580.52</v>
      </c>
      <c r="C13" s="122">
        <f>Instruction!H25+Research!H25+'Public Service'!H25+'Academic Supp'!H25+'Student Services'!H25+'Institutional Supp'!H25+Scholarships!H25+'OP&amp;M'!H25+Hospitals!H25+Transfers!H25+Other!H25</f>
        <v>112581</v>
      </c>
      <c r="D13" s="123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17" t="s">
        <v>293</v>
      </c>
      <c r="B14" s="121">
        <f>Instruction!F26+Research!F26+'Public Service'!F26+'Academic Supp'!F26+'Student Services'!F26+'Institutional Supp'!F26+Scholarships!F26+'OP&amp;M'!F26+Hospitals!F26+Transfers!F26+Other!F26</f>
        <v>151571.64000000001</v>
      </c>
      <c r="C14" s="122">
        <f>Instruction!H26+Research!H26+'Public Service'!H26+'Academic Supp'!H26+'Student Services'!H26+'Institutional Supp'!H26+Scholarships!H26+'OP&amp;M'!H26+Hospitals!H26+Transfers!H26+Other!H26</f>
        <v>153646</v>
      </c>
      <c r="D14" s="124">
        <f>Instruction!J26+Research!J26+'Public Service'!J26+'Academic Supp'!J26+'Student Services'!J26+'Institutional Supp'!J26+Scholarships!J26+'OP&amp;M'!J26+Hospitals!J26+Transfers!J26+Other!J26</f>
        <v>251700</v>
      </c>
    </row>
    <row r="15" spans="1:6" s="128" customFormat="1" ht="15" customHeight="1" thickBot="1" x14ac:dyDescent="0.3">
      <c r="A15" s="125" t="s">
        <v>294</v>
      </c>
      <c r="B15" s="126">
        <f>SUM(B6:B14)</f>
        <v>307796.16000000003</v>
      </c>
      <c r="C15" s="126">
        <f>SUM(C6:C14)</f>
        <v>309871</v>
      </c>
      <c r="D15" s="127">
        <f>SUM(D6:D14)</f>
        <v>251700</v>
      </c>
    </row>
    <row r="16" spans="1:6" ht="15" customHeight="1" thickTop="1" x14ac:dyDescent="0.2"/>
    <row r="17" spans="1:4" ht="15" customHeight="1" x14ac:dyDescent="0.2">
      <c r="A17" s="759"/>
      <c r="B17" s="749"/>
      <c r="C17" s="749"/>
      <c r="D17" s="749"/>
    </row>
    <row r="18" spans="1:4" ht="15" customHeight="1" x14ac:dyDescent="0.2">
      <c r="B18" s="749"/>
      <c r="C18" s="749"/>
      <c r="D18" s="749"/>
    </row>
  </sheetData>
  <mergeCells count="1">
    <mergeCell ref="C2:D2"/>
  </mergeCells>
  <printOptions horizontalCentered="1"/>
  <pageMargins left="0.45" right="0.45" top="0.75" bottom="0.75" header="0.3" footer="0.3"/>
  <pageSetup scale="5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681D-9884-4197-B209-777028365982}">
  <dimension ref="A1:F95"/>
  <sheetViews>
    <sheetView showOutlineSymbols="0" zoomScale="80" zoomScaleNormal="80" workbookViewId="0">
      <pane ySplit="6" topLeftCell="A61" activePane="bottomLeft" state="frozen"/>
      <selection activeCell="N23" sqref="N23"/>
      <selection pane="bottomLeft" activeCell="E14" sqref="E14"/>
    </sheetView>
  </sheetViews>
  <sheetFormatPr defaultColWidth="12.42578125" defaultRowHeight="15" customHeight="1" x14ac:dyDescent="0.2"/>
  <cols>
    <col min="1" max="1" width="121" style="395" customWidth="1"/>
    <col min="2" max="2" width="63.140625" style="395" customWidth="1"/>
    <col min="3" max="3" width="10.7109375" style="791" customWidth="1"/>
    <col min="4" max="4" width="17.28515625" style="791" bestFit="1" customWidth="1"/>
    <col min="5" max="5" width="12.42578125" style="791"/>
    <col min="6" max="16384" width="12.42578125" style="395"/>
  </cols>
  <sheetData>
    <row r="1" spans="1:6" s="594" customFormat="1" ht="20.100000000000001" customHeight="1" x14ac:dyDescent="0.25">
      <c r="A1" s="333" t="s">
        <v>131</v>
      </c>
      <c r="B1" s="333"/>
      <c r="C1" s="781"/>
      <c r="D1" s="782"/>
      <c r="E1" s="782"/>
    </row>
    <row r="2" spans="1:6" s="594" customFormat="1" ht="20.100000000000001" customHeight="1" x14ac:dyDescent="0.25">
      <c r="A2" s="333" t="s">
        <v>1145</v>
      </c>
      <c r="B2" s="298" t="str">
        <f>Revenue!B2</f>
        <v>SOWELA Technical Community College</v>
      </c>
      <c r="C2" s="752"/>
      <c r="D2" s="782"/>
      <c r="E2" s="782"/>
    </row>
    <row r="3" spans="1:6" s="594" customFormat="1" ht="20.100000000000001" customHeight="1" thickBot="1" x14ac:dyDescent="0.3">
      <c r="A3" s="333" t="s">
        <v>1146</v>
      </c>
      <c r="B3" s="333"/>
      <c r="C3" s="781"/>
      <c r="D3" s="781"/>
      <c r="E3" s="781"/>
      <c r="F3" s="333"/>
    </row>
    <row r="4" spans="1:6" s="346" customFormat="1" ht="15" customHeight="1" x14ac:dyDescent="0.2">
      <c r="A4" s="760"/>
      <c r="B4" s="747" t="s">
        <v>117</v>
      </c>
      <c r="C4" s="783"/>
      <c r="D4" s="784"/>
      <c r="E4" s="784"/>
    </row>
    <row r="5" spans="1:6" s="346" customFormat="1" ht="15" customHeight="1" x14ac:dyDescent="0.25">
      <c r="A5" s="761" t="s">
        <v>1147</v>
      </c>
      <c r="B5" s="748" t="s">
        <v>1148</v>
      </c>
      <c r="C5" s="785"/>
      <c r="D5" s="784"/>
      <c r="E5" s="784"/>
    </row>
    <row r="6" spans="1:6" s="346" customFormat="1" ht="15" customHeight="1" x14ac:dyDescent="0.25">
      <c r="A6" s="762" t="s">
        <v>1149</v>
      </c>
      <c r="B6" s="763" t="s">
        <v>117</v>
      </c>
      <c r="C6" s="783"/>
      <c r="D6" s="784"/>
      <c r="E6" s="784"/>
    </row>
    <row r="7" spans="1:6" s="346" customFormat="1" ht="15" customHeight="1" x14ac:dyDescent="0.2">
      <c r="A7" s="764" t="s">
        <v>1150</v>
      </c>
      <c r="B7" s="765"/>
      <c r="C7" s="786"/>
      <c r="D7" s="784"/>
      <c r="E7" s="784"/>
    </row>
    <row r="8" spans="1:6" s="346" customFormat="1" ht="15" customHeight="1" x14ac:dyDescent="0.2">
      <c r="A8" s="606" t="s">
        <v>1151</v>
      </c>
      <c r="B8" s="765"/>
      <c r="C8" s="786"/>
      <c r="D8" s="784"/>
      <c r="E8" s="784"/>
    </row>
    <row r="9" spans="1:6" s="346" customFormat="1" ht="15" customHeight="1" x14ac:dyDescent="0.25">
      <c r="A9" s="766" t="s">
        <v>1152</v>
      </c>
      <c r="B9" s="767">
        <f>B8+B7</f>
        <v>0</v>
      </c>
      <c r="C9" s="787"/>
      <c r="D9" s="784"/>
      <c r="E9" s="784"/>
    </row>
    <row r="10" spans="1:6" s="346" customFormat="1" ht="15" customHeight="1" x14ac:dyDescent="0.2">
      <c r="A10" s="606" t="s">
        <v>1153</v>
      </c>
      <c r="B10" s="767"/>
      <c r="C10" s="787"/>
      <c r="D10" s="784"/>
      <c r="E10" s="784"/>
    </row>
    <row r="11" spans="1:6" s="346" customFormat="1" ht="15" customHeight="1" x14ac:dyDescent="0.2">
      <c r="A11" s="606" t="s">
        <v>1154</v>
      </c>
      <c r="B11" s="767"/>
      <c r="C11" s="787"/>
      <c r="D11" s="784"/>
      <c r="E11" s="784"/>
    </row>
    <row r="12" spans="1:6" s="346" customFormat="1" ht="15" customHeight="1" x14ac:dyDescent="0.2">
      <c r="A12" s="606" t="s">
        <v>1155</v>
      </c>
      <c r="B12" s="767"/>
      <c r="C12" s="787"/>
      <c r="D12" s="784"/>
      <c r="E12" s="784"/>
    </row>
    <row r="13" spans="1:6" s="346" customFormat="1" ht="15" customHeight="1" x14ac:dyDescent="0.25">
      <c r="A13" s="766" t="s">
        <v>1156</v>
      </c>
      <c r="B13" s="767">
        <f>B9-B10+B11-B12</f>
        <v>0</v>
      </c>
      <c r="C13" s="787"/>
      <c r="D13" s="784"/>
      <c r="E13" s="784"/>
    </row>
    <row r="14" spans="1:6" s="346" customFormat="1" ht="15" customHeight="1" x14ac:dyDescent="0.2">
      <c r="A14" s="606" t="s">
        <v>236</v>
      </c>
      <c r="B14" s="765" t="s">
        <v>117</v>
      </c>
      <c r="C14" s="786"/>
      <c r="D14" s="784"/>
      <c r="E14" s="784"/>
    </row>
    <row r="15" spans="1:6" s="346" customFormat="1" ht="15" customHeight="1" x14ac:dyDescent="0.25">
      <c r="A15" s="764" t="s">
        <v>1157</v>
      </c>
      <c r="B15" s="768" t="s">
        <v>1158</v>
      </c>
      <c r="C15" s="788"/>
      <c r="D15" s="784"/>
      <c r="E15" s="784"/>
    </row>
    <row r="16" spans="1:6" s="346" customFormat="1" ht="15" customHeight="1" x14ac:dyDescent="0.2">
      <c r="A16" s="764" t="s">
        <v>1159</v>
      </c>
      <c r="B16" s="769"/>
      <c r="C16" s="786"/>
      <c r="D16" s="784"/>
      <c r="E16" s="784"/>
    </row>
    <row r="17" spans="1:5" s="346" customFormat="1" ht="15" customHeight="1" x14ac:dyDescent="0.2">
      <c r="A17" s="606" t="s">
        <v>1160</v>
      </c>
      <c r="B17" s="765"/>
      <c r="C17" s="786"/>
      <c r="D17" s="784"/>
      <c r="E17" s="784"/>
    </row>
    <row r="18" spans="1:5" s="346" customFormat="1" ht="15" customHeight="1" x14ac:dyDescent="0.2">
      <c r="A18" s="606" t="s">
        <v>1161</v>
      </c>
      <c r="B18" s="765"/>
      <c r="C18" s="786"/>
      <c r="D18" s="784"/>
      <c r="E18" s="784"/>
    </row>
    <row r="19" spans="1:5" s="346" customFormat="1" ht="15" customHeight="1" x14ac:dyDescent="0.2">
      <c r="A19" s="606" t="s">
        <v>1162</v>
      </c>
      <c r="B19" s="765"/>
      <c r="C19" s="786"/>
      <c r="D19" s="784"/>
      <c r="E19" s="784"/>
    </row>
    <row r="20" spans="1:5" s="346" customFormat="1" ht="15" customHeight="1" x14ac:dyDescent="0.2">
      <c r="A20" s="606" t="s">
        <v>1163</v>
      </c>
      <c r="B20" s="765"/>
      <c r="C20" s="786"/>
      <c r="D20" s="784"/>
      <c r="E20" s="784"/>
    </row>
    <row r="21" spans="1:5" s="346" customFormat="1" ht="15" customHeight="1" x14ac:dyDescent="0.2">
      <c r="A21" s="606" t="s">
        <v>1164</v>
      </c>
      <c r="B21" s="765" t="s">
        <v>117</v>
      </c>
      <c r="C21" s="786"/>
      <c r="D21" s="784"/>
      <c r="E21" s="784"/>
    </row>
    <row r="22" spans="1:5" s="346" customFormat="1" ht="15" customHeight="1" x14ac:dyDescent="0.2">
      <c r="A22" s="770"/>
      <c r="B22" s="771"/>
      <c r="C22" s="786"/>
      <c r="D22" s="784"/>
      <c r="E22" s="784"/>
    </row>
    <row r="23" spans="1:5" s="346" customFormat="1" ht="15" customHeight="1" x14ac:dyDescent="0.2">
      <c r="A23" s="764"/>
      <c r="B23" s="769"/>
      <c r="C23" s="786"/>
      <c r="D23" s="784"/>
      <c r="E23" s="784"/>
    </row>
    <row r="24" spans="1:5" s="346" customFormat="1" ht="15" customHeight="1" x14ac:dyDescent="0.25">
      <c r="A24" s="761" t="s">
        <v>1165</v>
      </c>
      <c r="B24" s="748" t="s">
        <v>1148</v>
      </c>
      <c r="C24" s="785"/>
      <c r="D24" s="784"/>
      <c r="E24" s="784"/>
    </row>
    <row r="25" spans="1:5" s="346" customFormat="1" ht="15" customHeight="1" x14ac:dyDescent="0.25">
      <c r="A25" s="772"/>
      <c r="B25" s="773"/>
      <c r="C25" s="785"/>
      <c r="D25" s="784"/>
      <c r="E25" s="784"/>
    </row>
    <row r="26" spans="1:5" s="346" customFormat="1" ht="15" customHeight="1" x14ac:dyDescent="0.2">
      <c r="A26" s="764" t="str">
        <f>A7</f>
        <v xml:space="preserve">    Fund Balance 6/30/24</v>
      </c>
      <c r="B26" s="907">
        <v>99465</v>
      </c>
      <c r="C26" s="786"/>
      <c r="D26" s="784"/>
      <c r="E26" s="784"/>
    </row>
    <row r="27" spans="1:5" s="346" customFormat="1" ht="15" customHeight="1" x14ac:dyDescent="0.2">
      <c r="A27" s="606" t="str">
        <f t="shared" ref="A27:A32" si="0">A8</f>
        <v xml:space="preserve">    Revenues in FY 2024-25</v>
      </c>
      <c r="B27" s="765">
        <v>365373</v>
      </c>
      <c r="C27" s="787"/>
      <c r="D27" s="784"/>
      <c r="E27" s="784"/>
    </row>
    <row r="28" spans="1:5" s="346" customFormat="1" ht="15" customHeight="1" x14ac:dyDescent="0.25">
      <c r="A28" s="766" t="str">
        <f t="shared" si="0"/>
        <v xml:space="preserve">    Total Revenues Available for FY 2024-25</v>
      </c>
      <c r="B28" s="774">
        <f>B27+B26</f>
        <v>464838</v>
      </c>
      <c r="C28" s="789"/>
      <c r="D28" s="784"/>
      <c r="E28" s="784"/>
    </row>
    <row r="29" spans="1:5" s="346" customFormat="1" ht="15" customHeight="1" x14ac:dyDescent="0.2">
      <c r="A29" s="606" t="str">
        <f t="shared" si="0"/>
        <v xml:space="preserve">    Less Funds Expended in FY 2024-25</v>
      </c>
      <c r="B29" s="767">
        <v>414342</v>
      </c>
      <c r="C29" s="787"/>
      <c r="D29" s="784"/>
      <c r="E29" s="784"/>
    </row>
    <row r="30" spans="1:5" s="346" customFormat="1" ht="15" customHeight="1" x14ac:dyDescent="0.2">
      <c r="A30" s="606" t="str">
        <f t="shared" si="0"/>
        <v xml:space="preserve">    Projected Revenue Available for FY 2025-26</v>
      </c>
      <c r="B30" s="767">
        <v>363800</v>
      </c>
      <c r="C30" s="784"/>
      <c r="E30" s="784"/>
    </row>
    <row r="31" spans="1:5" s="346" customFormat="1" ht="15" customHeight="1" x14ac:dyDescent="0.2">
      <c r="A31" s="606" t="str">
        <f t="shared" si="0"/>
        <v xml:space="preserve">    Less Previous Commitments</v>
      </c>
      <c r="B31" s="767"/>
      <c r="C31" s="787"/>
      <c r="D31" s="784"/>
      <c r="E31" s="784"/>
    </row>
    <row r="32" spans="1:5" s="346" customFormat="1" ht="15" customHeight="1" x14ac:dyDescent="0.25">
      <c r="A32" s="766" t="str">
        <f t="shared" si="0"/>
        <v xml:space="preserve">    Estimated Amount Available for FY 2025-26 Projects &amp; Operations</v>
      </c>
      <c r="B32" s="774">
        <f>B28-B29+B30-B31</f>
        <v>414296</v>
      </c>
      <c r="C32" s="789"/>
      <c r="D32" s="784"/>
      <c r="E32" s="784"/>
    </row>
    <row r="33" spans="1:5" s="346" customFormat="1" ht="15" customHeight="1" x14ac:dyDescent="0.2">
      <c r="A33" s="606" t="s">
        <v>236</v>
      </c>
      <c r="B33" s="767"/>
      <c r="C33" s="787"/>
      <c r="D33" s="784"/>
      <c r="E33" s="784"/>
    </row>
    <row r="34" spans="1:5" s="346" customFormat="1" ht="15" customHeight="1" x14ac:dyDescent="0.25">
      <c r="A34" s="764" t="s">
        <v>1157</v>
      </c>
      <c r="B34" s="775" t="s">
        <v>1158</v>
      </c>
      <c r="C34" s="788"/>
      <c r="D34" s="784"/>
      <c r="E34" s="784"/>
    </row>
    <row r="35" spans="1:5" s="346" customFormat="1" ht="15" customHeight="1" x14ac:dyDescent="0.2">
      <c r="A35" s="764" t="s">
        <v>1159</v>
      </c>
      <c r="B35" s="769"/>
      <c r="C35" s="786"/>
      <c r="D35" s="784"/>
      <c r="E35" s="784"/>
    </row>
    <row r="36" spans="1:5" s="346" customFormat="1" ht="15" customHeight="1" x14ac:dyDescent="0.2">
      <c r="A36" s="606" t="s">
        <v>1160</v>
      </c>
      <c r="B36" s="765"/>
      <c r="C36" s="786"/>
      <c r="D36" s="784"/>
      <c r="E36" s="784"/>
    </row>
    <row r="37" spans="1:5" s="346" customFormat="1" ht="15" customHeight="1" x14ac:dyDescent="0.2">
      <c r="A37" s="606" t="s">
        <v>1161</v>
      </c>
      <c r="B37" s="765"/>
      <c r="C37" s="786"/>
      <c r="D37" s="784"/>
      <c r="E37" s="784"/>
    </row>
    <row r="38" spans="1:5" s="346" customFormat="1" ht="15" customHeight="1" x14ac:dyDescent="0.2">
      <c r="A38" s="606" t="s">
        <v>1162</v>
      </c>
      <c r="B38" s="765"/>
      <c r="C38" s="786"/>
      <c r="D38" s="784"/>
      <c r="E38" s="784"/>
    </row>
    <row r="39" spans="1:5" s="346" customFormat="1" ht="15" customHeight="1" x14ac:dyDescent="0.2">
      <c r="A39" s="606" t="s">
        <v>1163</v>
      </c>
      <c r="B39" s="765"/>
      <c r="C39" s="786"/>
      <c r="D39" s="784"/>
      <c r="E39" s="784"/>
    </row>
    <row r="40" spans="1:5" s="346" customFormat="1" ht="15" customHeight="1" x14ac:dyDescent="0.2">
      <c r="A40" s="776" t="s">
        <v>1164</v>
      </c>
      <c r="B40" s="777" t="s">
        <v>117</v>
      </c>
      <c r="C40" s="786"/>
      <c r="D40" s="784"/>
      <c r="E40" s="784"/>
    </row>
    <row r="41" spans="1:5" s="346" customFormat="1" ht="15" customHeight="1" x14ac:dyDescent="0.2">
      <c r="A41" s="764"/>
      <c r="B41" s="769"/>
      <c r="C41" s="786"/>
      <c r="D41" s="784"/>
      <c r="E41" s="784"/>
    </row>
    <row r="42" spans="1:5" s="346" customFormat="1" ht="15" customHeight="1" x14ac:dyDescent="0.25">
      <c r="A42" s="761" t="s">
        <v>1166</v>
      </c>
      <c r="B42" s="748" t="s">
        <v>1148</v>
      </c>
      <c r="C42" s="785"/>
      <c r="D42" s="784"/>
      <c r="E42" s="784"/>
    </row>
    <row r="43" spans="1:5" s="346" customFormat="1" ht="15" customHeight="1" x14ac:dyDescent="0.2">
      <c r="A43" s="778"/>
      <c r="B43" s="769"/>
      <c r="C43" s="786"/>
      <c r="D43" s="784"/>
      <c r="E43" s="784"/>
    </row>
    <row r="44" spans="1:5" s="346" customFormat="1" ht="15" customHeight="1" x14ac:dyDescent="0.2">
      <c r="A44" s="764" t="str">
        <f t="shared" ref="A44:A50" si="1">A26</f>
        <v xml:space="preserve">    Fund Balance 6/30/24</v>
      </c>
      <c r="B44" s="765">
        <v>115061</v>
      </c>
      <c r="C44" s="786"/>
      <c r="D44" s="784"/>
      <c r="E44" s="784"/>
    </row>
    <row r="45" spans="1:5" s="346" customFormat="1" ht="15" customHeight="1" x14ac:dyDescent="0.2">
      <c r="A45" s="606" t="str">
        <f t="shared" si="1"/>
        <v xml:space="preserve">    Revenues in FY 2024-25</v>
      </c>
      <c r="B45" s="765">
        <v>341323</v>
      </c>
      <c r="C45" s="786"/>
      <c r="D45" s="784"/>
      <c r="E45" s="784"/>
    </row>
    <row r="46" spans="1:5" s="346" customFormat="1" ht="15" customHeight="1" x14ac:dyDescent="0.25">
      <c r="A46" s="766" t="str">
        <f t="shared" si="1"/>
        <v xml:space="preserve">    Total Revenues Available for FY 2024-25</v>
      </c>
      <c r="B46" s="774">
        <f>B45+B44</f>
        <v>456384</v>
      </c>
      <c r="C46" s="789"/>
      <c r="D46" s="784"/>
      <c r="E46" s="784"/>
    </row>
    <row r="47" spans="1:5" s="346" customFormat="1" ht="15" customHeight="1" x14ac:dyDescent="0.2">
      <c r="A47" s="606" t="str">
        <f t="shared" si="1"/>
        <v xml:space="preserve">    Less Funds Expended in FY 2024-25</v>
      </c>
      <c r="B47" s="767">
        <v>158623</v>
      </c>
      <c r="C47" s="787"/>
      <c r="D47" s="784"/>
      <c r="E47" s="784"/>
    </row>
    <row r="48" spans="1:5" s="346" customFormat="1" ht="15" customHeight="1" x14ac:dyDescent="0.2">
      <c r="A48" s="606" t="str">
        <f t="shared" si="1"/>
        <v xml:space="preserve">    Projected Revenue Available for FY 2025-26</v>
      </c>
      <c r="B48" s="767">
        <v>350000</v>
      </c>
      <c r="C48" s="787"/>
      <c r="E48" s="784"/>
    </row>
    <row r="49" spans="1:5" s="346" customFormat="1" ht="15" customHeight="1" x14ac:dyDescent="0.2">
      <c r="A49" s="606" t="str">
        <f t="shared" si="1"/>
        <v xml:space="preserve">    Less Previous Commitments</v>
      </c>
      <c r="B49" s="767"/>
      <c r="C49" s="787"/>
      <c r="D49" s="784"/>
      <c r="E49" s="784"/>
    </row>
    <row r="50" spans="1:5" s="346" customFormat="1" ht="15" customHeight="1" x14ac:dyDescent="0.25">
      <c r="A50" s="766" t="str">
        <f t="shared" si="1"/>
        <v xml:space="preserve">    Estimated Amount Available for FY 2025-26 Projects &amp; Operations</v>
      </c>
      <c r="B50" s="767">
        <f>B46-B47+B48-B49</f>
        <v>647761</v>
      </c>
      <c r="C50" s="787"/>
      <c r="D50" s="784"/>
      <c r="E50" s="784"/>
    </row>
    <row r="51" spans="1:5" s="346" customFormat="1" ht="15" customHeight="1" x14ac:dyDescent="0.2">
      <c r="A51" s="606" t="s">
        <v>236</v>
      </c>
      <c r="B51" s="767"/>
      <c r="C51" s="787"/>
      <c r="D51" s="784"/>
      <c r="E51" s="784"/>
    </row>
    <row r="52" spans="1:5" s="346" customFormat="1" ht="15" customHeight="1" x14ac:dyDescent="0.25">
      <c r="A52" s="764" t="s">
        <v>1157</v>
      </c>
      <c r="B52" s="775" t="s">
        <v>1158</v>
      </c>
      <c r="C52" s="788"/>
      <c r="D52" s="784"/>
      <c r="E52" s="784"/>
    </row>
    <row r="53" spans="1:5" s="346" customFormat="1" ht="15" customHeight="1" x14ac:dyDescent="0.2">
      <c r="A53" s="764" t="s">
        <v>1159</v>
      </c>
      <c r="B53" s="769"/>
      <c r="C53" s="786"/>
      <c r="D53" s="784"/>
      <c r="E53" s="784"/>
    </row>
    <row r="54" spans="1:5" s="346" customFormat="1" ht="15" customHeight="1" x14ac:dyDescent="0.2">
      <c r="A54" s="606" t="s">
        <v>1160</v>
      </c>
      <c r="B54" s="765"/>
      <c r="C54" s="786"/>
      <c r="D54" s="784"/>
      <c r="E54" s="784"/>
    </row>
    <row r="55" spans="1:5" s="346" customFormat="1" ht="15" customHeight="1" x14ac:dyDescent="0.2">
      <c r="A55" s="606" t="s">
        <v>1161</v>
      </c>
      <c r="B55" s="765"/>
      <c r="C55" s="786"/>
      <c r="D55" s="784"/>
      <c r="E55" s="784"/>
    </row>
    <row r="56" spans="1:5" s="346" customFormat="1" ht="15" customHeight="1" x14ac:dyDescent="0.2">
      <c r="A56" s="606" t="s">
        <v>1162</v>
      </c>
      <c r="B56" s="765"/>
      <c r="C56" s="786"/>
      <c r="D56" s="784"/>
      <c r="E56" s="784"/>
    </row>
    <row r="57" spans="1:5" s="346" customFormat="1" ht="15" customHeight="1" x14ac:dyDescent="0.2">
      <c r="A57" s="606" t="s">
        <v>1163</v>
      </c>
      <c r="B57" s="765"/>
      <c r="C57" s="786"/>
      <c r="D57" s="784"/>
      <c r="E57" s="784"/>
    </row>
    <row r="58" spans="1:5" s="346" customFormat="1" ht="15" customHeight="1" x14ac:dyDescent="0.2">
      <c r="A58" s="779" t="s">
        <v>1164</v>
      </c>
      <c r="B58" s="780"/>
      <c r="C58" s="786"/>
      <c r="D58" s="784"/>
      <c r="E58" s="784"/>
    </row>
    <row r="59" spans="1:5" s="346" customFormat="1" ht="15" customHeight="1" x14ac:dyDescent="0.2">
      <c r="A59" s="764"/>
      <c r="B59" s="769"/>
      <c r="C59" s="786"/>
      <c r="D59" s="784"/>
      <c r="E59" s="784"/>
    </row>
    <row r="60" spans="1:5" s="346" customFormat="1" ht="15" customHeight="1" x14ac:dyDescent="0.25">
      <c r="A60" s="761" t="s">
        <v>1167</v>
      </c>
      <c r="B60" s="748" t="s">
        <v>1148</v>
      </c>
      <c r="C60" s="785"/>
      <c r="D60" s="784"/>
      <c r="E60" s="784"/>
    </row>
    <row r="61" spans="1:5" s="346" customFormat="1" ht="15" customHeight="1" x14ac:dyDescent="0.2">
      <c r="A61" s="778"/>
      <c r="B61" s="769"/>
      <c r="C61" s="786"/>
      <c r="D61" s="784"/>
      <c r="E61" s="784"/>
    </row>
    <row r="62" spans="1:5" s="346" customFormat="1" ht="15" customHeight="1" x14ac:dyDescent="0.2">
      <c r="A62" s="764" t="str">
        <f t="shared" ref="A62:A68" si="2">A44</f>
        <v xml:space="preserve">    Fund Balance 6/30/24</v>
      </c>
      <c r="B62" s="765"/>
      <c r="C62" s="786"/>
      <c r="D62" s="784"/>
      <c r="E62" s="784"/>
    </row>
    <row r="63" spans="1:5" s="346" customFormat="1" ht="15" customHeight="1" x14ac:dyDescent="0.2">
      <c r="A63" s="606" t="str">
        <f t="shared" si="2"/>
        <v xml:space="preserve">    Revenues in FY 2024-25</v>
      </c>
      <c r="B63" s="765"/>
      <c r="C63" s="786"/>
      <c r="D63" s="784"/>
      <c r="E63" s="784"/>
    </row>
    <row r="64" spans="1:5" s="346" customFormat="1" ht="15" customHeight="1" x14ac:dyDescent="0.25">
      <c r="A64" s="766" t="str">
        <f t="shared" si="2"/>
        <v xml:space="preserve">    Total Revenues Available for FY 2024-25</v>
      </c>
      <c r="B64" s="767">
        <f>B63+B62</f>
        <v>0</v>
      </c>
      <c r="C64" s="787"/>
      <c r="D64" s="784"/>
      <c r="E64" s="784"/>
    </row>
    <row r="65" spans="1:5" s="346" customFormat="1" ht="15" customHeight="1" x14ac:dyDescent="0.2">
      <c r="A65" s="606" t="str">
        <f t="shared" si="2"/>
        <v xml:space="preserve">    Less Funds Expended in FY 2024-25</v>
      </c>
      <c r="B65" s="767"/>
      <c r="C65" s="787"/>
      <c r="D65" s="784"/>
      <c r="E65" s="784"/>
    </row>
    <row r="66" spans="1:5" s="346" customFormat="1" ht="15" customHeight="1" x14ac:dyDescent="0.2">
      <c r="A66" s="606" t="str">
        <f t="shared" si="2"/>
        <v xml:space="preserve">    Projected Revenue Available for FY 2025-26</v>
      </c>
      <c r="B66" s="767"/>
      <c r="C66" s="787"/>
      <c r="D66" s="784"/>
      <c r="E66" s="784"/>
    </row>
    <row r="67" spans="1:5" s="346" customFormat="1" ht="15" customHeight="1" x14ac:dyDescent="0.2">
      <c r="A67" s="606" t="str">
        <f t="shared" si="2"/>
        <v xml:space="preserve">    Less Previous Commitments</v>
      </c>
      <c r="B67" s="767"/>
      <c r="C67" s="787"/>
      <c r="D67" s="784"/>
      <c r="E67" s="784"/>
    </row>
    <row r="68" spans="1:5" s="346" customFormat="1" ht="15" customHeight="1" x14ac:dyDescent="0.25">
      <c r="A68" s="766" t="str">
        <f t="shared" si="2"/>
        <v xml:space="preserve">    Estimated Amount Available for FY 2025-26 Projects &amp; Operations</v>
      </c>
      <c r="B68" s="767">
        <f>B64-B65+B66-B67</f>
        <v>0</v>
      </c>
      <c r="C68" s="787"/>
      <c r="D68" s="784"/>
      <c r="E68" s="784"/>
    </row>
    <row r="69" spans="1:5" s="346" customFormat="1" ht="15" customHeight="1" x14ac:dyDescent="0.2">
      <c r="A69" s="606" t="s">
        <v>236</v>
      </c>
      <c r="B69" s="767"/>
      <c r="C69" s="787"/>
      <c r="D69" s="784"/>
      <c r="E69" s="784"/>
    </row>
    <row r="70" spans="1:5" s="346" customFormat="1" ht="15" customHeight="1" x14ac:dyDescent="0.25">
      <c r="A70" s="764" t="s">
        <v>1157</v>
      </c>
      <c r="B70" s="775" t="s">
        <v>1158</v>
      </c>
      <c r="C70" s="788"/>
      <c r="D70" s="784"/>
      <c r="E70" s="784"/>
    </row>
    <row r="71" spans="1:5" s="346" customFormat="1" ht="15" customHeight="1" x14ac:dyDescent="0.2">
      <c r="A71" s="764" t="s">
        <v>1159</v>
      </c>
      <c r="B71" s="769"/>
      <c r="C71" s="786"/>
      <c r="D71" s="784"/>
      <c r="E71" s="784"/>
    </row>
    <row r="72" spans="1:5" s="346" customFormat="1" ht="15" customHeight="1" x14ac:dyDescent="0.2">
      <c r="A72" s="606" t="s">
        <v>1160</v>
      </c>
      <c r="B72" s="765"/>
      <c r="C72" s="786"/>
      <c r="D72" s="784"/>
      <c r="E72" s="784"/>
    </row>
    <row r="73" spans="1:5" s="346" customFormat="1" ht="15" customHeight="1" x14ac:dyDescent="0.2">
      <c r="A73" s="606" t="s">
        <v>1161</v>
      </c>
      <c r="B73" s="765"/>
      <c r="C73" s="786"/>
      <c r="D73" s="784"/>
      <c r="E73" s="784"/>
    </row>
    <row r="74" spans="1:5" s="346" customFormat="1" ht="15" customHeight="1" x14ac:dyDescent="0.2">
      <c r="A74" s="606" t="s">
        <v>1162</v>
      </c>
      <c r="B74" s="765"/>
      <c r="C74" s="786"/>
      <c r="D74" s="784"/>
      <c r="E74" s="784"/>
    </row>
    <row r="75" spans="1:5" s="346" customFormat="1" ht="15" customHeight="1" x14ac:dyDescent="0.2">
      <c r="A75" s="606" t="s">
        <v>1163</v>
      </c>
      <c r="B75" s="765"/>
      <c r="C75" s="786"/>
      <c r="D75" s="784"/>
      <c r="E75" s="784"/>
    </row>
    <row r="76" spans="1:5" s="346" customFormat="1" ht="15" customHeight="1" x14ac:dyDescent="0.2">
      <c r="A76" s="776" t="s">
        <v>1164</v>
      </c>
      <c r="B76" s="777"/>
      <c r="C76" s="786"/>
      <c r="D76" s="784"/>
      <c r="E76" s="784"/>
    </row>
    <row r="77" spans="1:5" s="346" customFormat="1" ht="15" customHeight="1" x14ac:dyDescent="0.2">
      <c r="A77" s="764"/>
      <c r="B77" s="769"/>
      <c r="C77" s="786"/>
      <c r="D77" s="784"/>
      <c r="E77" s="784"/>
    </row>
    <row r="78" spans="1:5" s="346" customFormat="1" ht="15" customHeight="1" x14ac:dyDescent="0.25">
      <c r="A78" s="761" t="s">
        <v>1168</v>
      </c>
      <c r="B78" s="748" t="s">
        <v>1148</v>
      </c>
      <c r="C78" s="785"/>
      <c r="D78" s="784"/>
      <c r="E78" s="784"/>
    </row>
    <row r="79" spans="1:5" s="346" customFormat="1" ht="15" customHeight="1" x14ac:dyDescent="0.2">
      <c r="A79" s="778"/>
      <c r="B79" s="769"/>
      <c r="C79" s="786"/>
      <c r="D79" s="784"/>
      <c r="E79" s="784"/>
    </row>
    <row r="80" spans="1:5" s="346" customFormat="1" ht="15" customHeight="1" x14ac:dyDescent="0.2">
      <c r="A80" s="764" t="str">
        <f t="shared" ref="A80:A86" si="3">A62</f>
        <v xml:space="preserve">    Fund Balance 6/30/24</v>
      </c>
      <c r="B80" s="765">
        <v>44601</v>
      </c>
      <c r="C80" s="786"/>
      <c r="D80" s="784"/>
      <c r="E80" s="784"/>
    </row>
    <row r="81" spans="1:5" s="346" customFormat="1" ht="15" customHeight="1" x14ac:dyDescent="0.2">
      <c r="A81" s="606" t="str">
        <f t="shared" si="3"/>
        <v xml:space="preserve">    Revenues in FY 2024-25</v>
      </c>
      <c r="B81" s="765">
        <v>266034</v>
      </c>
      <c r="C81" s="786"/>
      <c r="D81" s="784"/>
      <c r="E81" s="784"/>
    </row>
    <row r="82" spans="1:5" s="346" customFormat="1" ht="15" customHeight="1" x14ac:dyDescent="0.25">
      <c r="A82" s="766" t="str">
        <f t="shared" si="3"/>
        <v xml:space="preserve">    Total Revenues Available for FY 2024-25</v>
      </c>
      <c r="B82" s="774">
        <f>B81+B80</f>
        <v>310635</v>
      </c>
      <c r="C82" s="789"/>
      <c r="D82" s="784"/>
      <c r="E82" s="784"/>
    </row>
    <row r="83" spans="1:5" s="346" customFormat="1" ht="15" customHeight="1" x14ac:dyDescent="0.2">
      <c r="A83" s="606" t="str">
        <f t="shared" si="3"/>
        <v xml:space="preserve">    Less Funds Expended in FY 2024-25</v>
      </c>
      <c r="B83" s="767">
        <v>101587</v>
      </c>
      <c r="C83" s="787"/>
      <c r="D83" s="784"/>
      <c r="E83" s="784"/>
    </row>
    <row r="84" spans="1:5" s="346" customFormat="1" ht="15" customHeight="1" x14ac:dyDescent="0.2">
      <c r="A84" s="606" t="str">
        <f t="shared" si="3"/>
        <v xml:space="preserve">    Projected Revenue Available for FY 2025-26</v>
      </c>
      <c r="B84" s="767">
        <v>270000</v>
      </c>
      <c r="C84" s="787"/>
      <c r="E84" s="784"/>
    </row>
    <row r="85" spans="1:5" s="346" customFormat="1" ht="15" customHeight="1" x14ac:dyDescent="0.2">
      <c r="A85" s="606" t="str">
        <f t="shared" si="3"/>
        <v xml:space="preserve">    Less Previous Commitments</v>
      </c>
      <c r="B85" s="767"/>
      <c r="C85" s="787"/>
      <c r="D85" s="784"/>
      <c r="E85" s="784"/>
    </row>
    <row r="86" spans="1:5" s="346" customFormat="1" ht="15" customHeight="1" x14ac:dyDescent="0.25">
      <c r="A86" s="766" t="str">
        <f t="shared" si="3"/>
        <v xml:space="preserve">    Estimated Amount Available for FY 2025-26 Projects &amp; Operations</v>
      </c>
      <c r="B86" s="774">
        <f>B82-B83+B84-B85</f>
        <v>479048</v>
      </c>
      <c r="C86" s="789"/>
      <c r="D86" s="784"/>
      <c r="E86" s="784"/>
    </row>
    <row r="87" spans="1:5" s="346" customFormat="1" ht="15" customHeight="1" x14ac:dyDescent="0.2">
      <c r="A87" s="606" t="s">
        <v>236</v>
      </c>
      <c r="B87" s="767"/>
      <c r="C87" s="787"/>
      <c r="D87" s="784"/>
      <c r="E87" s="784"/>
    </row>
    <row r="88" spans="1:5" s="346" customFormat="1" ht="15" customHeight="1" x14ac:dyDescent="0.25">
      <c r="A88" s="764" t="s">
        <v>1157</v>
      </c>
      <c r="B88" s="775" t="s">
        <v>1158</v>
      </c>
      <c r="C88" s="788"/>
      <c r="D88" s="784"/>
      <c r="E88" s="784"/>
    </row>
    <row r="89" spans="1:5" s="346" customFormat="1" ht="15" customHeight="1" x14ac:dyDescent="0.2">
      <c r="A89" s="764" t="s">
        <v>1159</v>
      </c>
      <c r="B89" s="769"/>
      <c r="C89" s="786"/>
      <c r="D89" s="784"/>
      <c r="E89" s="784"/>
    </row>
    <row r="90" spans="1:5" s="346" customFormat="1" ht="15" customHeight="1" x14ac:dyDescent="0.2">
      <c r="A90" s="606" t="s">
        <v>1160</v>
      </c>
      <c r="B90" s="765"/>
      <c r="C90" s="786"/>
      <c r="D90" s="784"/>
      <c r="E90" s="784"/>
    </row>
    <row r="91" spans="1:5" s="346" customFormat="1" ht="15" customHeight="1" x14ac:dyDescent="0.2">
      <c r="A91" s="606" t="s">
        <v>1161</v>
      </c>
      <c r="B91" s="765"/>
      <c r="C91" s="786"/>
      <c r="D91" s="784"/>
      <c r="E91" s="784"/>
    </row>
    <row r="92" spans="1:5" s="346" customFormat="1" ht="15" customHeight="1" x14ac:dyDescent="0.2">
      <c r="A92" s="606" t="s">
        <v>1162</v>
      </c>
      <c r="B92" s="765"/>
      <c r="C92" s="786"/>
      <c r="D92" s="784"/>
      <c r="E92" s="784"/>
    </row>
    <row r="93" spans="1:5" s="346" customFormat="1" ht="15" customHeight="1" x14ac:dyDescent="0.2">
      <c r="A93" s="606" t="s">
        <v>1163</v>
      </c>
      <c r="B93" s="765"/>
      <c r="C93" s="786"/>
      <c r="D93" s="784"/>
      <c r="E93" s="784"/>
    </row>
    <row r="94" spans="1:5" s="346" customFormat="1" ht="15" customHeight="1" x14ac:dyDescent="0.2">
      <c r="A94" s="606"/>
      <c r="B94" s="765"/>
      <c r="C94" s="786"/>
      <c r="D94" s="784"/>
      <c r="E94" s="784"/>
    </row>
    <row r="95" spans="1:5" s="346" customFormat="1" ht="15" customHeight="1" thickBot="1" x14ac:dyDescent="0.3">
      <c r="A95" s="803" t="s">
        <v>1169</v>
      </c>
      <c r="B95" s="804"/>
      <c r="C95" s="790"/>
      <c r="D95" s="784"/>
      <c r="E95" s="784"/>
    </row>
  </sheetData>
  <mergeCells count="1">
    <mergeCell ref="A95:B95"/>
  </mergeCells>
  <pageMargins left="0.5" right="0.5" top="0.5" bottom="0.5" header="0" footer="0"/>
  <pageSetup scale="50" fitToHeight="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5E22B-77A8-4264-B80A-7B2E5BE5652B}">
  <sheetPr>
    <pageSetUpPr fitToPage="1"/>
  </sheetPr>
  <dimension ref="A1:L82"/>
  <sheetViews>
    <sheetView showOutlineSymbols="0" topLeftCell="A40" zoomScale="80" zoomScaleNormal="80" workbookViewId="0">
      <selection activeCell="N29" sqref="N29"/>
    </sheetView>
  </sheetViews>
  <sheetFormatPr defaultColWidth="12.42578125" defaultRowHeight="15" x14ac:dyDescent="0.2"/>
  <cols>
    <col min="1" max="1" width="53.5703125" style="395" customWidth="1"/>
    <col min="2" max="3" width="15" style="395" customWidth="1"/>
    <col min="4" max="5" width="17.5703125" style="395" customWidth="1"/>
    <col min="6" max="8" width="16.28515625" style="395" customWidth="1"/>
    <col min="9" max="9" width="16" style="395" customWidth="1"/>
    <col min="10" max="16384" width="12.42578125" style="395"/>
  </cols>
  <sheetData>
    <row r="1" spans="1:12" ht="18" x14ac:dyDescent="0.25">
      <c r="A1" s="333" t="s">
        <v>131</v>
      </c>
      <c r="B1" s="334"/>
      <c r="C1" s="334"/>
      <c r="D1" s="334"/>
      <c r="E1" s="337"/>
      <c r="F1" s="334"/>
      <c r="G1" s="337"/>
      <c r="H1" s="334"/>
      <c r="I1" s="334"/>
      <c r="K1" s="334"/>
      <c r="L1" s="337"/>
    </row>
    <row r="2" spans="1:12" ht="18" x14ac:dyDescent="0.25">
      <c r="A2" s="333" t="s">
        <v>631</v>
      </c>
      <c r="B2" s="334"/>
      <c r="C2" s="334"/>
      <c r="E2" s="334"/>
      <c r="F2" s="333" t="s">
        <v>79</v>
      </c>
      <c r="G2" s="805" t="s">
        <v>577</v>
      </c>
      <c r="H2" s="805"/>
      <c r="I2" s="805"/>
      <c r="J2" s="334"/>
      <c r="K2" s="334"/>
      <c r="L2" s="337"/>
    </row>
    <row r="3" spans="1:12" ht="18.75" thickBot="1" x14ac:dyDescent="0.3">
      <c r="A3" s="338" t="s">
        <v>632</v>
      </c>
      <c r="B3" s="339"/>
      <c r="C3" s="393" t="s">
        <v>611</v>
      </c>
      <c r="D3" s="339"/>
      <c r="E3" s="339"/>
      <c r="F3" s="339"/>
      <c r="G3" s="339"/>
      <c r="H3" s="339"/>
      <c r="I3" s="339"/>
      <c r="J3" s="334"/>
      <c r="K3" s="334"/>
      <c r="L3" s="337"/>
    </row>
    <row r="4" spans="1:12" ht="16.5" thickTop="1" x14ac:dyDescent="0.25">
      <c r="A4" s="552"/>
      <c r="B4" s="552"/>
      <c r="C4" s="552"/>
      <c r="D4" s="552" t="s">
        <v>236</v>
      </c>
      <c r="E4" s="396"/>
      <c r="F4" s="398" t="s">
        <v>633</v>
      </c>
      <c r="G4" s="553" t="s">
        <v>634</v>
      </c>
      <c r="H4" s="554" t="s">
        <v>236</v>
      </c>
      <c r="I4" s="554"/>
    </row>
    <row r="5" spans="1:12" ht="15.75" x14ac:dyDescent="0.25">
      <c r="A5" s="555"/>
      <c r="B5" s="555" t="s">
        <v>236</v>
      </c>
      <c r="C5" s="555"/>
      <c r="D5" s="555" t="s">
        <v>236</v>
      </c>
      <c r="E5" s="556"/>
      <c r="F5" s="557" t="s">
        <v>635</v>
      </c>
      <c r="G5" s="557" t="s">
        <v>635</v>
      </c>
      <c r="H5" s="558" t="s">
        <v>236</v>
      </c>
      <c r="I5" s="558"/>
    </row>
    <row r="6" spans="1:12" ht="15.75" x14ac:dyDescent="0.25">
      <c r="A6" s="559"/>
      <c r="B6" s="557" t="s">
        <v>636</v>
      </c>
      <c r="C6" s="557" t="s">
        <v>636</v>
      </c>
      <c r="D6" s="557" t="s">
        <v>637</v>
      </c>
      <c r="E6" s="557" t="s">
        <v>637</v>
      </c>
      <c r="F6" s="557" t="s">
        <v>638</v>
      </c>
      <c r="G6" s="557" t="s">
        <v>638</v>
      </c>
      <c r="H6" s="557" t="s">
        <v>53</v>
      </c>
      <c r="I6" s="560" t="s">
        <v>53</v>
      </c>
    </row>
    <row r="7" spans="1:12" ht="15.75" x14ac:dyDescent="0.25">
      <c r="A7" s="561"/>
      <c r="B7" s="557" t="s">
        <v>543</v>
      </c>
      <c r="C7" s="562" t="s">
        <v>565</v>
      </c>
      <c r="D7" s="557" t="s">
        <v>543</v>
      </c>
      <c r="E7" s="562" t="s">
        <v>565</v>
      </c>
      <c r="F7" s="557" t="s">
        <v>543</v>
      </c>
      <c r="G7" s="562" t="s">
        <v>565</v>
      </c>
      <c r="H7" s="557" t="s">
        <v>543</v>
      </c>
      <c r="I7" s="563" t="s">
        <v>565</v>
      </c>
    </row>
    <row r="8" spans="1:12" ht="15.75" x14ac:dyDescent="0.25">
      <c r="A8" s="564" t="s">
        <v>639</v>
      </c>
      <c r="B8" s="565"/>
      <c r="C8" s="565"/>
      <c r="D8" s="565"/>
      <c r="E8" s="565"/>
      <c r="F8" s="565"/>
      <c r="G8" s="565"/>
      <c r="H8" s="565"/>
      <c r="I8" s="566"/>
    </row>
    <row r="9" spans="1:12" x14ac:dyDescent="0.2">
      <c r="A9" s="567"/>
      <c r="B9" s="567"/>
      <c r="C9" s="567"/>
      <c r="D9" s="567"/>
      <c r="E9" s="567"/>
      <c r="F9" s="567"/>
      <c r="G9" s="567"/>
      <c r="H9" s="567"/>
      <c r="I9" s="568"/>
    </row>
    <row r="10" spans="1:12" ht="15.75" x14ac:dyDescent="0.25">
      <c r="A10" s="564" t="s">
        <v>323</v>
      </c>
      <c r="B10" s="569"/>
      <c r="C10" s="569"/>
      <c r="D10" s="569"/>
      <c r="E10" s="569"/>
      <c r="F10" s="569"/>
      <c r="G10" s="569"/>
      <c r="H10" s="569"/>
      <c r="I10" s="558"/>
    </row>
    <row r="11" spans="1:12" x14ac:dyDescent="0.2">
      <c r="A11" s="569" t="s">
        <v>178</v>
      </c>
      <c r="B11" s="570"/>
      <c r="C11" s="570"/>
      <c r="D11" s="570"/>
      <c r="E11" s="570"/>
      <c r="F11" s="570"/>
      <c r="G11" s="570"/>
      <c r="H11" s="570"/>
      <c r="I11" s="571"/>
    </row>
    <row r="12" spans="1:12" x14ac:dyDescent="0.2">
      <c r="A12" s="567" t="s">
        <v>179</v>
      </c>
      <c r="B12" s="565"/>
      <c r="C12" s="565"/>
      <c r="D12" s="565"/>
      <c r="E12" s="565"/>
      <c r="F12" s="565"/>
      <c r="G12" s="565"/>
      <c r="H12" s="565"/>
      <c r="I12" s="566"/>
    </row>
    <row r="13" spans="1:12" x14ac:dyDescent="0.2">
      <c r="A13" s="567" t="s">
        <v>180</v>
      </c>
      <c r="B13" s="565"/>
      <c r="C13" s="565"/>
      <c r="D13" s="565"/>
      <c r="E13" s="565"/>
      <c r="F13" s="565"/>
      <c r="G13" s="565"/>
      <c r="H13" s="565"/>
      <c r="I13" s="566"/>
    </row>
    <row r="14" spans="1:12" ht="15.75" x14ac:dyDescent="0.25">
      <c r="A14" s="572" t="s">
        <v>640</v>
      </c>
      <c r="B14" s="573">
        <f>B13+B12+B11</f>
        <v>0</v>
      </c>
      <c r="C14" s="573">
        <f t="shared" ref="C14:I14" si="0">C13+C12+C11</f>
        <v>0</v>
      </c>
      <c r="D14" s="573">
        <f t="shared" si="0"/>
        <v>0</v>
      </c>
      <c r="E14" s="573">
        <f t="shared" si="0"/>
        <v>0</v>
      </c>
      <c r="F14" s="573">
        <f t="shared" si="0"/>
        <v>0</v>
      </c>
      <c r="G14" s="573">
        <f t="shared" si="0"/>
        <v>0</v>
      </c>
      <c r="H14" s="573">
        <f t="shared" si="0"/>
        <v>0</v>
      </c>
      <c r="I14" s="574">
        <f t="shared" si="0"/>
        <v>0</v>
      </c>
    </row>
    <row r="15" spans="1:12" x14ac:dyDescent="0.2">
      <c r="A15" s="567" t="s">
        <v>182</v>
      </c>
      <c r="B15" s="565"/>
      <c r="C15" s="565"/>
      <c r="D15" s="565"/>
      <c r="E15" s="565"/>
      <c r="F15" s="565"/>
      <c r="G15" s="565"/>
      <c r="H15" s="565"/>
      <c r="I15" s="566"/>
    </row>
    <row r="16" spans="1:12" x14ac:dyDescent="0.2">
      <c r="A16" s="567" t="s">
        <v>183</v>
      </c>
      <c r="B16" s="565"/>
      <c r="C16" s="565"/>
      <c r="D16" s="565"/>
      <c r="E16" s="565"/>
      <c r="F16" s="565"/>
      <c r="G16" s="565"/>
      <c r="H16" s="565"/>
      <c r="I16" s="566"/>
    </row>
    <row r="17" spans="1:12" x14ac:dyDescent="0.2">
      <c r="A17" s="567" t="s">
        <v>184</v>
      </c>
      <c r="B17" s="565"/>
      <c r="C17" s="565"/>
      <c r="D17" s="565"/>
      <c r="E17" s="565"/>
      <c r="F17" s="565"/>
      <c r="G17" s="565"/>
      <c r="H17" s="565"/>
      <c r="I17" s="566"/>
    </row>
    <row r="18" spans="1:12" x14ac:dyDescent="0.2">
      <c r="A18" s="567" t="s">
        <v>641</v>
      </c>
      <c r="B18" s="565"/>
      <c r="C18" s="565"/>
      <c r="D18" s="565"/>
      <c r="E18" s="565"/>
      <c r="F18" s="565"/>
      <c r="G18" s="565"/>
      <c r="H18" s="565"/>
      <c r="I18" s="566"/>
    </row>
    <row r="19" spans="1:12" x14ac:dyDescent="0.2">
      <c r="A19" s="567" t="s">
        <v>186</v>
      </c>
      <c r="B19" s="565"/>
      <c r="C19" s="565"/>
      <c r="D19" s="565"/>
      <c r="E19" s="565"/>
      <c r="F19" s="565"/>
      <c r="G19" s="565"/>
      <c r="H19" s="565"/>
      <c r="I19" s="566"/>
    </row>
    <row r="20" spans="1:12" x14ac:dyDescent="0.2">
      <c r="A20" s="567" t="s">
        <v>187</v>
      </c>
      <c r="B20" s="565"/>
      <c r="C20" s="565"/>
      <c r="D20" s="565"/>
      <c r="E20" s="565"/>
      <c r="F20" s="565"/>
      <c r="G20" s="565"/>
      <c r="H20" s="565"/>
      <c r="I20" s="566"/>
    </row>
    <row r="21" spans="1:12" x14ac:dyDescent="0.2">
      <c r="A21" s="567" t="s">
        <v>642</v>
      </c>
      <c r="B21" s="565"/>
      <c r="C21" s="565"/>
      <c r="D21" s="565"/>
      <c r="E21" s="565"/>
      <c r="F21" s="565"/>
      <c r="G21" s="565"/>
      <c r="H21" s="565"/>
      <c r="I21" s="566"/>
    </row>
    <row r="22" spans="1:12" x14ac:dyDescent="0.2">
      <c r="A22" s="567" t="s">
        <v>643</v>
      </c>
      <c r="B22" s="565"/>
      <c r="C22" s="565"/>
      <c r="D22" s="565"/>
      <c r="E22" s="565"/>
      <c r="F22" s="565"/>
      <c r="G22" s="565"/>
      <c r="H22" s="565"/>
      <c r="I22" s="566"/>
    </row>
    <row r="23" spans="1:12" x14ac:dyDescent="0.2">
      <c r="A23" s="567" t="s">
        <v>189</v>
      </c>
      <c r="B23" s="565"/>
      <c r="C23" s="565"/>
      <c r="D23" s="565"/>
      <c r="E23" s="565"/>
      <c r="F23" s="565"/>
      <c r="G23" s="565"/>
      <c r="H23" s="565"/>
      <c r="I23" s="566"/>
    </row>
    <row r="24" spans="1:12" ht="15.75" x14ac:dyDescent="0.25">
      <c r="A24" s="572" t="s">
        <v>644</v>
      </c>
      <c r="B24" s="573">
        <f>B23+B22+B21+B20+B19+B18+B17+B16+B15+B14</f>
        <v>0</v>
      </c>
      <c r="C24" s="573">
        <f t="shared" ref="C24:I24" si="1">C23+C22+C21+C20+C19+C18+C17+C16+C15+C14</f>
        <v>0</v>
      </c>
      <c r="D24" s="573">
        <f t="shared" si="1"/>
        <v>0</v>
      </c>
      <c r="E24" s="573">
        <f t="shared" si="1"/>
        <v>0</v>
      </c>
      <c r="F24" s="573">
        <f t="shared" si="1"/>
        <v>0</v>
      </c>
      <c r="G24" s="573">
        <f t="shared" si="1"/>
        <v>0</v>
      </c>
      <c r="H24" s="573">
        <f t="shared" si="1"/>
        <v>0</v>
      </c>
      <c r="I24" s="575">
        <f t="shared" si="1"/>
        <v>0</v>
      </c>
    </row>
    <row r="25" spans="1:12" x14ac:dyDescent="0.2">
      <c r="A25" s="567"/>
      <c r="B25" s="565"/>
      <c r="C25" s="565"/>
      <c r="D25" s="565"/>
      <c r="E25" s="565"/>
      <c r="F25" s="565"/>
      <c r="G25" s="565"/>
      <c r="H25" s="565"/>
      <c r="I25" s="566"/>
    </row>
    <row r="26" spans="1:12" ht="15.75" x14ac:dyDescent="0.25">
      <c r="A26" s="564" t="s">
        <v>645</v>
      </c>
      <c r="B26" s="576">
        <f>B8-B24</f>
        <v>0</v>
      </c>
      <c r="C26" s="576">
        <f t="shared" ref="C26:I26" si="2">C8-C24</f>
        <v>0</v>
      </c>
      <c r="D26" s="576">
        <f t="shared" si="2"/>
        <v>0</v>
      </c>
      <c r="E26" s="576">
        <f t="shared" si="2"/>
        <v>0</v>
      </c>
      <c r="F26" s="576">
        <f t="shared" si="2"/>
        <v>0</v>
      </c>
      <c r="G26" s="576">
        <f t="shared" si="2"/>
        <v>0</v>
      </c>
      <c r="H26" s="576">
        <f t="shared" si="2"/>
        <v>0</v>
      </c>
      <c r="I26" s="577">
        <f t="shared" si="2"/>
        <v>0</v>
      </c>
    </row>
    <row r="27" spans="1:12" x14ac:dyDescent="0.2">
      <c r="A27" s="578"/>
      <c r="B27" s="578"/>
      <c r="C27" s="578"/>
      <c r="D27" s="578"/>
      <c r="E27" s="578"/>
      <c r="F27" s="578"/>
      <c r="G27" s="578"/>
      <c r="H27" s="578"/>
      <c r="I27" s="578"/>
    </row>
    <row r="29" spans="1:12" ht="18" x14ac:dyDescent="0.25">
      <c r="A29" s="333" t="s">
        <v>131</v>
      </c>
      <c r="B29" s="334"/>
      <c r="C29" s="334"/>
      <c r="D29" s="334"/>
      <c r="E29" s="337"/>
      <c r="F29" s="334"/>
      <c r="G29" s="337"/>
      <c r="H29" s="334"/>
      <c r="I29" s="334"/>
      <c r="K29" s="334"/>
      <c r="L29" s="337"/>
    </row>
    <row r="30" spans="1:12" ht="18" x14ac:dyDescent="0.25">
      <c r="A30" s="333" t="s">
        <v>631</v>
      </c>
      <c r="B30" s="334"/>
      <c r="C30" s="334"/>
      <c r="E30" s="334"/>
      <c r="F30" s="333" t="s">
        <v>79</v>
      </c>
      <c r="G30" s="805" t="s">
        <v>577</v>
      </c>
      <c r="H30" s="805"/>
      <c r="I30" s="805"/>
      <c r="J30" s="334"/>
      <c r="K30" s="334"/>
      <c r="L30" s="337"/>
    </row>
    <row r="31" spans="1:12" ht="18.75" thickBot="1" x14ac:dyDescent="0.3">
      <c r="A31" s="338" t="s">
        <v>632</v>
      </c>
      <c r="B31" s="339"/>
      <c r="C31" s="393" t="s">
        <v>611</v>
      </c>
      <c r="D31" s="339"/>
      <c r="E31" s="339"/>
      <c r="F31" s="339"/>
      <c r="G31" s="339"/>
      <c r="H31" s="339"/>
      <c r="I31" s="339"/>
      <c r="J31" s="334"/>
      <c r="K31" s="334"/>
      <c r="L31" s="337"/>
    </row>
    <row r="32" spans="1:12" ht="16.5" thickTop="1" x14ac:dyDescent="0.25">
      <c r="A32" s="552"/>
      <c r="B32" s="579" t="s">
        <v>635</v>
      </c>
      <c r="C32" s="579" t="s">
        <v>646</v>
      </c>
      <c r="D32" s="579" t="s">
        <v>647</v>
      </c>
      <c r="E32" s="579" t="s">
        <v>647</v>
      </c>
      <c r="F32" s="398" t="s">
        <v>117</v>
      </c>
      <c r="G32" s="553" t="s">
        <v>117</v>
      </c>
      <c r="H32" s="553" t="s">
        <v>117</v>
      </c>
      <c r="I32" s="553" t="s">
        <v>117</v>
      </c>
    </row>
    <row r="33" spans="1:9" ht="15.75" x14ac:dyDescent="0.25">
      <c r="A33" s="555"/>
      <c r="B33" s="580" t="s">
        <v>648</v>
      </c>
      <c r="C33" s="580" t="s">
        <v>648</v>
      </c>
      <c r="D33" s="580" t="s">
        <v>649</v>
      </c>
      <c r="E33" s="580" t="s">
        <v>649</v>
      </c>
      <c r="F33" s="557" t="s">
        <v>283</v>
      </c>
      <c r="G33" s="557" t="s">
        <v>283</v>
      </c>
      <c r="H33" s="557" t="s">
        <v>283</v>
      </c>
      <c r="I33" s="560" t="s">
        <v>283</v>
      </c>
    </row>
    <row r="34" spans="1:9" ht="15.75" x14ac:dyDescent="0.25">
      <c r="A34" s="581"/>
      <c r="B34" s="582" t="str">
        <f t="shared" ref="B34:I34" si="3">(B7)</f>
        <v>2024-25</v>
      </c>
      <c r="C34" s="583" t="str">
        <f t="shared" si="3"/>
        <v>2025-26</v>
      </c>
      <c r="D34" s="582" t="str">
        <f t="shared" si="3"/>
        <v>2024-25</v>
      </c>
      <c r="E34" s="583" t="str">
        <f t="shared" si="3"/>
        <v>2025-26</v>
      </c>
      <c r="F34" s="582" t="str">
        <f t="shared" si="3"/>
        <v>2024-25</v>
      </c>
      <c r="G34" s="583" t="str">
        <f t="shared" si="3"/>
        <v>2025-26</v>
      </c>
      <c r="H34" s="582" t="str">
        <f t="shared" si="3"/>
        <v>2024-25</v>
      </c>
      <c r="I34" s="584" t="str">
        <f t="shared" si="3"/>
        <v>2025-26</v>
      </c>
    </row>
    <row r="35" spans="1:9" ht="15.75" x14ac:dyDescent="0.25">
      <c r="A35" s="585" t="s">
        <v>639</v>
      </c>
      <c r="B35" s="586"/>
      <c r="C35" s="586"/>
      <c r="D35" s="586"/>
      <c r="E35" s="586"/>
      <c r="F35" s="586"/>
      <c r="G35" s="586"/>
      <c r="H35" s="586"/>
      <c r="I35" s="587"/>
    </row>
    <row r="36" spans="1:9" x14ac:dyDescent="0.2">
      <c r="A36" s="567"/>
      <c r="B36" s="567"/>
      <c r="C36" s="567"/>
      <c r="D36" s="567"/>
      <c r="E36" s="567"/>
      <c r="F36" s="567"/>
      <c r="G36" s="567"/>
      <c r="H36" s="567"/>
      <c r="I36" s="568"/>
    </row>
    <row r="37" spans="1:9" ht="15.75" x14ac:dyDescent="0.25">
      <c r="A37" s="564" t="s">
        <v>323</v>
      </c>
      <c r="B37" s="569"/>
      <c r="C37" s="569"/>
      <c r="D37" s="569"/>
      <c r="E37" s="569"/>
      <c r="F37" s="569"/>
      <c r="G37" s="569"/>
      <c r="H37" s="569"/>
      <c r="I37" s="558"/>
    </row>
    <row r="38" spans="1:9" x14ac:dyDescent="0.2">
      <c r="A38" s="569" t="s">
        <v>178</v>
      </c>
      <c r="B38" s="570"/>
      <c r="C38" s="570"/>
      <c r="D38" s="570"/>
      <c r="E38" s="570"/>
      <c r="F38" s="570"/>
      <c r="G38" s="570"/>
      <c r="H38" s="570"/>
      <c r="I38" s="558"/>
    </row>
    <row r="39" spans="1:9" x14ac:dyDescent="0.2">
      <c r="A39" s="567" t="s">
        <v>179</v>
      </c>
      <c r="B39" s="565"/>
      <c r="C39" s="565"/>
      <c r="D39" s="565"/>
      <c r="E39" s="565"/>
      <c r="F39" s="565"/>
      <c r="G39" s="565"/>
      <c r="H39" s="565"/>
      <c r="I39" s="568"/>
    </row>
    <row r="40" spans="1:9" x14ac:dyDescent="0.2">
      <c r="A40" s="567" t="s">
        <v>180</v>
      </c>
      <c r="B40" s="565"/>
      <c r="C40" s="565"/>
      <c r="D40" s="565"/>
      <c r="E40" s="565"/>
      <c r="F40" s="565"/>
      <c r="G40" s="565"/>
      <c r="H40" s="565"/>
      <c r="I40" s="568"/>
    </row>
    <row r="41" spans="1:9" ht="15.75" x14ac:dyDescent="0.25">
      <c r="A41" s="572" t="s">
        <v>640</v>
      </c>
      <c r="B41" s="573">
        <f t="shared" ref="B41:I41" si="4">B40+B39+B38</f>
        <v>0</v>
      </c>
      <c r="C41" s="573">
        <f t="shared" si="4"/>
        <v>0</v>
      </c>
      <c r="D41" s="573">
        <f t="shared" si="4"/>
        <v>0</v>
      </c>
      <c r="E41" s="573">
        <f t="shared" si="4"/>
        <v>0</v>
      </c>
      <c r="F41" s="573">
        <f t="shared" si="4"/>
        <v>0</v>
      </c>
      <c r="G41" s="573">
        <f t="shared" si="4"/>
        <v>0</v>
      </c>
      <c r="H41" s="573">
        <f t="shared" si="4"/>
        <v>0</v>
      </c>
      <c r="I41" s="574">
        <f t="shared" si="4"/>
        <v>0</v>
      </c>
    </row>
    <row r="42" spans="1:9" x14ac:dyDescent="0.2">
      <c r="A42" s="567" t="s">
        <v>182</v>
      </c>
      <c r="B42" s="565"/>
      <c r="C42" s="565"/>
      <c r="D42" s="565"/>
      <c r="E42" s="565"/>
      <c r="F42" s="565"/>
      <c r="G42" s="565"/>
      <c r="H42" s="565"/>
      <c r="I42" s="568"/>
    </row>
    <row r="43" spans="1:9" x14ac:dyDescent="0.2">
      <c r="A43" s="567" t="s">
        <v>183</v>
      </c>
      <c r="B43" s="565"/>
      <c r="C43" s="565"/>
      <c r="D43" s="565"/>
      <c r="E43" s="565"/>
      <c r="F43" s="565"/>
      <c r="G43" s="565"/>
      <c r="H43" s="565"/>
      <c r="I43" s="568"/>
    </row>
    <row r="44" spans="1:9" x14ac:dyDescent="0.2">
      <c r="A44" s="567" t="s">
        <v>184</v>
      </c>
      <c r="B44" s="565"/>
      <c r="C44" s="565"/>
      <c r="D44" s="565"/>
      <c r="E44" s="565"/>
      <c r="F44" s="565"/>
      <c r="G44" s="565"/>
      <c r="H44" s="565"/>
      <c r="I44" s="568"/>
    </row>
    <row r="45" spans="1:9" x14ac:dyDescent="0.2">
      <c r="A45" s="567" t="s">
        <v>641</v>
      </c>
      <c r="B45" s="565"/>
      <c r="C45" s="565"/>
      <c r="D45" s="565"/>
      <c r="E45" s="565"/>
      <c r="F45" s="565"/>
      <c r="G45" s="565"/>
      <c r="H45" s="565"/>
      <c r="I45" s="568"/>
    </row>
    <row r="46" spans="1:9" x14ac:dyDescent="0.2">
      <c r="A46" s="567" t="s">
        <v>186</v>
      </c>
      <c r="B46" s="565"/>
      <c r="C46" s="565"/>
      <c r="D46" s="565"/>
      <c r="E46" s="565"/>
      <c r="F46" s="565"/>
      <c r="G46" s="565"/>
      <c r="H46" s="565"/>
      <c r="I46" s="568"/>
    </row>
    <row r="47" spans="1:9" x14ac:dyDescent="0.2">
      <c r="A47" s="567" t="s">
        <v>187</v>
      </c>
      <c r="B47" s="565"/>
      <c r="C47" s="565"/>
      <c r="D47" s="565"/>
      <c r="E47" s="565"/>
      <c r="F47" s="565"/>
      <c r="G47" s="565"/>
      <c r="H47" s="565"/>
      <c r="I47" s="568"/>
    </row>
    <row r="48" spans="1:9" x14ac:dyDescent="0.2">
      <c r="A48" s="567" t="s">
        <v>642</v>
      </c>
      <c r="B48" s="565"/>
      <c r="C48" s="565"/>
      <c r="D48" s="565"/>
      <c r="E48" s="565"/>
      <c r="F48" s="565"/>
      <c r="G48" s="565"/>
      <c r="H48" s="565"/>
      <c r="I48" s="568"/>
    </row>
    <row r="49" spans="1:12" x14ac:dyDescent="0.2">
      <c r="A49" s="567" t="s">
        <v>643</v>
      </c>
      <c r="B49" s="565"/>
      <c r="C49" s="565"/>
      <c r="D49" s="565"/>
      <c r="E49" s="565"/>
      <c r="F49" s="565"/>
      <c r="G49" s="565"/>
      <c r="H49" s="565"/>
      <c r="I49" s="568"/>
    </row>
    <row r="50" spans="1:12" x14ac:dyDescent="0.2">
      <c r="A50" s="567" t="s">
        <v>189</v>
      </c>
      <c r="B50" s="565"/>
      <c r="C50" s="565"/>
      <c r="D50" s="565"/>
      <c r="E50" s="565"/>
      <c r="F50" s="565"/>
      <c r="G50" s="565"/>
      <c r="H50" s="565"/>
      <c r="I50" s="568"/>
    </row>
    <row r="51" spans="1:12" ht="15.75" x14ac:dyDescent="0.25">
      <c r="A51" s="572" t="s">
        <v>644</v>
      </c>
      <c r="B51" s="573">
        <f t="shared" ref="B51:I51" si="5">B50+B49+B48+B47+B46+B45+B44+B43+B42+B41</f>
        <v>0</v>
      </c>
      <c r="C51" s="573">
        <f t="shared" si="5"/>
        <v>0</v>
      </c>
      <c r="D51" s="573">
        <f t="shared" si="5"/>
        <v>0</v>
      </c>
      <c r="E51" s="573">
        <f t="shared" si="5"/>
        <v>0</v>
      </c>
      <c r="F51" s="573">
        <f t="shared" si="5"/>
        <v>0</v>
      </c>
      <c r="G51" s="573">
        <f t="shared" si="5"/>
        <v>0</v>
      </c>
      <c r="H51" s="573">
        <f t="shared" si="5"/>
        <v>0</v>
      </c>
      <c r="I51" s="575">
        <f t="shared" si="5"/>
        <v>0</v>
      </c>
    </row>
    <row r="52" spans="1:12" x14ac:dyDescent="0.2">
      <c r="A52" s="567"/>
      <c r="B52" s="565"/>
      <c r="C52" s="565"/>
      <c r="D52" s="565"/>
      <c r="E52" s="565"/>
      <c r="F52" s="565"/>
      <c r="G52" s="565"/>
      <c r="H52" s="565"/>
      <c r="I52" s="568"/>
    </row>
    <row r="53" spans="1:12" ht="15.75" x14ac:dyDescent="0.25">
      <c r="A53" s="564" t="s">
        <v>645</v>
      </c>
      <c r="B53" s="576">
        <f>B35-B51</f>
        <v>0</v>
      </c>
      <c r="C53" s="576">
        <f t="shared" ref="C53:H53" si="6">C35-C51</f>
        <v>0</v>
      </c>
      <c r="D53" s="576">
        <f t="shared" si="6"/>
        <v>0</v>
      </c>
      <c r="E53" s="576">
        <f t="shared" si="6"/>
        <v>0</v>
      </c>
      <c r="F53" s="576">
        <f t="shared" si="6"/>
        <v>0</v>
      </c>
      <c r="G53" s="576">
        <f t="shared" si="6"/>
        <v>0</v>
      </c>
      <c r="H53" s="576">
        <f t="shared" si="6"/>
        <v>0</v>
      </c>
      <c r="I53" s="577">
        <f>I35-I51</f>
        <v>0</v>
      </c>
    </row>
    <row r="54" spans="1:12" x14ac:dyDescent="0.2">
      <c r="A54" s="578"/>
      <c r="B54" s="578"/>
      <c r="C54" s="578"/>
      <c r="D54" s="578"/>
      <c r="E54" s="578"/>
      <c r="F54" s="578"/>
      <c r="G54" s="578"/>
      <c r="H54" s="578"/>
      <c r="I54" s="578"/>
    </row>
    <row r="56" spans="1:12" ht="18" x14ac:dyDescent="0.25">
      <c r="A56" s="333" t="s">
        <v>131</v>
      </c>
      <c r="B56" s="334"/>
      <c r="C56" s="334"/>
      <c r="D56" s="334"/>
      <c r="E56" s="337"/>
      <c r="F56" s="334"/>
      <c r="G56" s="337"/>
      <c r="H56" s="334"/>
      <c r="I56" s="334"/>
      <c r="K56" s="334"/>
      <c r="L56" s="337"/>
    </row>
    <row r="57" spans="1:12" ht="18" x14ac:dyDescent="0.25">
      <c r="A57" s="333" t="s">
        <v>631</v>
      </c>
      <c r="B57" s="334"/>
      <c r="C57" s="334"/>
      <c r="E57" s="334"/>
      <c r="F57" s="333" t="s">
        <v>79</v>
      </c>
      <c r="G57" s="805" t="s">
        <v>577</v>
      </c>
      <c r="H57" s="805"/>
      <c r="I57" s="805"/>
      <c r="J57" s="334"/>
      <c r="K57" s="334"/>
      <c r="L57" s="337"/>
    </row>
    <row r="58" spans="1:12" ht="18.75" thickBot="1" x14ac:dyDescent="0.3">
      <c r="A58" s="338" t="s">
        <v>632</v>
      </c>
      <c r="B58" s="339"/>
      <c r="C58" s="393" t="s">
        <v>611</v>
      </c>
      <c r="D58" s="339"/>
      <c r="E58" s="339"/>
      <c r="F58" s="339"/>
      <c r="G58" s="339"/>
      <c r="H58" s="339"/>
      <c r="I58" s="339"/>
      <c r="J58" s="334"/>
      <c r="K58" s="334"/>
      <c r="L58" s="337"/>
    </row>
    <row r="59" spans="1:12" ht="16.5" thickTop="1" x14ac:dyDescent="0.25">
      <c r="A59" s="567"/>
      <c r="B59" s="588" t="s">
        <v>117</v>
      </c>
      <c r="C59" s="588" t="s">
        <v>117</v>
      </c>
      <c r="D59" s="588" t="s">
        <v>117</v>
      </c>
      <c r="E59" s="588" t="s">
        <v>117</v>
      </c>
      <c r="F59" s="588" t="s">
        <v>117</v>
      </c>
      <c r="G59" s="588" t="s">
        <v>117</v>
      </c>
      <c r="H59" s="397" t="s">
        <v>650</v>
      </c>
      <c r="I59" s="589" t="s">
        <v>650</v>
      </c>
    </row>
    <row r="60" spans="1:12" ht="15.75" x14ac:dyDescent="0.25">
      <c r="A60" s="569"/>
      <c r="B60" s="557" t="s">
        <v>283</v>
      </c>
      <c r="C60" s="557" t="s">
        <v>283</v>
      </c>
      <c r="D60" s="557" t="s">
        <v>283</v>
      </c>
      <c r="E60" s="557" t="s">
        <v>283</v>
      </c>
      <c r="F60" s="557" t="s">
        <v>283</v>
      </c>
      <c r="G60" s="557" t="s">
        <v>283</v>
      </c>
      <c r="H60" s="557" t="s">
        <v>302</v>
      </c>
      <c r="I60" s="560" t="s">
        <v>302</v>
      </c>
    </row>
    <row r="61" spans="1:12" ht="15.75" x14ac:dyDescent="0.25">
      <c r="A61" s="590"/>
      <c r="B61" s="557" t="str">
        <f t="shared" ref="B61:I61" si="7">(B7)</f>
        <v>2024-25</v>
      </c>
      <c r="C61" s="591" t="str">
        <f t="shared" si="7"/>
        <v>2025-26</v>
      </c>
      <c r="D61" s="557" t="str">
        <f t="shared" si="7"/>
        <v>2024-25</v>
      </c>
      <c r="E61" s="591" t="str">
        <f t="shared" si="7"/>
        <v>2025-26</v>
      </c>
      <c r="F61" s="557" t="str">
        <f t="shared" si="7"/>
        <v>2024-25</v>
      </c>
      <c r="G61" s="591" t="str">
        <f t="shared" si="7"/>
        <v>2025-26</v>
      </c>
      <c r="H61" s="557" t="str">
        <f t="shared" si="7"/>
        <v>2024-25</v>
      </c>
      <c r="I61" s="592" t="str">
        <f t="shared" si="7"/>
        <v>2025-26</v>
      </c>
    </row>
    <row r="62" spans="1:12" ht="15.75" x14ac:dyDescent="0.25">
      <c r="A62" s="564" t="s">
        <v>639</v>
      </c>
      <c r="B62" s="573"/>
      <c r="C62" s="573"/>
      <c r="D62" s="573"/>
      <c r="E62" s="573"/>
      <c r="F62" s="573"/>
      <c r="G62" s="573"/>
      <c r="H62" s="573">
        <f>F62+D62+B62+B35+D35+F35+H35+H8+F8+D8+B8</f>
        <v>0</v>
      </c>
      <c r="I62" s="574">
        <f>G62+E62+C62+C35+E35+G35+I35+I8+G8+E8+C8</f>
        <v>0</v>
      </c>
    </row>
    <row r="63" spans="1:12" x14ac:dyDescent="0.2">
      <c r="A63" s="567"/>
      <c r="B63" s="567"/>
      <c r="C63" s="567"/>
      <c r="D63" s="567"/>
      <c r="E63" s="567"/>
      <c r="F63" s="567"/>
      <c r="G63" s="567"/>
      <c r="H63" s="566" t="s">
        <v>117</v>
      </c>
      <c r="I63" s="593"/>
    </row>
    <row r="64" spans="1:12" ht="15.75" x14ac:dyDescent="0.25">
      <c r="A64" s="564" t="s">
        <v>323</v>
      </c>
      <c r="B64" s="569"/>
      <c r="C64" s="569"/>
      <c r="D64" s="569"/>
      <c r="E64" s="569"/>
      <c r="F64" s="569"/>
      <c r="G64" s="569"/>
      <c r="H64" s="570"/>
      <c r="I64" s="571"/>
    </row>
    <row r="65" spans="1:9" x14ac:dyDescent="0.2">
      <c r="A65" s="569" t="s">
        <v>178</v>
      </c>
      <c r="B65" s="570"/>
      <c r="C65" s="570"/>
      <c r="D65" s="570"/>
      <c r="E65" s="570"/>
      <c r="F65" s="570"/>
      <c r="G65" s="570"/>
      <c r="H65" s="570"/>
      <c r="I65" s="571"/>
    </row>
    <row r="66" spans="1:9" x14ac:dyDescent="0.2">
      <c r="A66" s="567" t="s">
        <v>179</v>
      </c>
      <c r="B66" s="565"/>
      <c r="C66" s="565"/>
      <c r="D66" s="565"/>
      <c r="E66" s="565"/>
      <c r="F66" s="565"/>
      <c r="G66" s="565"/>
      <c r="H66" s="565"/>
      <c r="I66" s="566"/>
    </row>
    <row r="67" spans="1:9" x14ac:dyDescent="0.2">
      <c r="A67" s="567" t="s">
        <v>180</v>
      </c>
      <c r="B67" s="565"/>
      <c r="C67" s="565"/>
      <c r="D67" s="565"/>
      <c r="E67" s="565"/>
      <c r="F67" s="565"/>
      <c r="G67" s="565"/>
      <c r="H67" s="565"/>
      <c r="I67" s="566"/>
    </row>
    <row r="68" spans="1:9" ht="15.75" x14ac:dyDescent="0.25">
      <c r="A68" s="572" t="s">
        <v>640</v>
      </c>
      <c r="B68" s="573">
        <f t="shared" ref="B68:I68" si="8">B67+B66+B65</f>
        <v>0</v>
      </c>
      <c r="C68" s="573">
        <f t="shared" si="8"/>
        <v>0</v>
      </c>
      <c r="D68" s="573">
        <f t="shared" si="8"/>
        <v>0</v>
      </c>
      <c r="E68" s="573">
        <f t="shared" si="8"/>
        <v>0</v>
      </c>
      <c r="F68" s="573">
        <f t="shared" si="8"/>
        <v>0</v>
      </c>
      <c r="G68" s="573">
        <f t="shared" si="8"/>
        <v>0</v>
      </c>
      <c r="H68" s="573">
        <f t="shared" si="8"/>
        <v>0</v>
      </c>
      <c r="I68" s="574">
        <f t="shared" si="8"/>
        <v>0</v>
      </c>
    </row>
    <row r="69" spans="1:9" x14ac:dyDescent="0.2">
      <c r="A69" s="567" t="s">
        <v>182</v>
      </c>
      <c r="B69" s="565"/>
      <c r="C69" s="565"/>
      <c r="D69" s="565"/>
      <c r="E69" s="565"/>
      <c r="F69" s="565"/>
      <c r="G69" s="565"/>
      <c r="H69" s="565"/>
      <c r="I69" s="568"/>
    </row>
    <row r="70" spans="1:9" x14ac:dyDescent="0.2">
      <c r="A70" s="567" t="s">
        <v>183</v>
      </c>
      <c r="B70" s="565"/>
      <c r="C70" s="565"/>
      <c r="D70" s="565"/>
      <c r="E70" s="565"/>
      <c r="F70" s="565"/>
      <c r="G70" s="565"/>
      <c r="H70" s="565"/>
      <c r="I70" s="566"/>
    </row>
    <row r="71" spans="1:9" x14ac:dyDescent="0.2">
      <c r="A71" s="567" t="s">
        <v>184</v>
      </c>
      <c r="B71" s="565"/>
      <c r="C71" s="565"/>
      <c r="D71" s="565"/>
      <c r="E71" s="565"/>
      <c r="F71" s="565"/>
      <c r="G71" s="565"/>
      <c r="H71" s="565"/>
      <c r="I71" s="566"/>
    </row>
    <row r="72" spans="1:9" x14ac:dyDescent="0.2">
      <c r="A72" s="567" t="s">
        <v>641</v>
      </c>
      <c r="B72" s="565"/>
      <c r="C72" s="565"/>
      <c r="D72" s="565"/>
      <c r="E72" s="565"/>
      <c r="F72" s="565"/>
      <c r="G72" s="565"/>
      <c r="H72" s="565"/>
      <c r="I72" s="566"/>
    </row>
    <row r="73" spans="1:9" x14ac:dyDescent="0.2">
      <c r="A73" s="567" t="s">
        <v>186</v>
      </c>
      <c r="B73" s="565"/>
      <c r="C73" s="565"/>
      <c r="D73" s="565"/>
      <c r="E73" s="565"/>
      <c r="F73" s="565"/>
      <c r="G73" s="565"/>
      <c r="H73" s="565"/>
      <c r="I73" s="566"/>
    </row>
    <row r="74" spans="1:9" x14ac:dyDescent="0.2">
      <c r="A74" s="567" t="s">
        <v>187</v>
      </c>
      <c r="B74" s="565"/>
      <c r="C74" s="565"/>
      <c r="D74" s="565"/>
      <c r="E74" s="565"/>
      <c r="F74" s="565"/>
      <c r="G74" s="565"/>
      <c r="H74" s="565"/>
      <c r="I74" s="566"/>
    </row>
    <row r="75" spans="1:9" x14ac:dyDescent="0.2">
      <c r="A75" s="567" t="s">
        <v>642</v>
      </c>
      <c r="B75" s="565"/>
      <c r="C75" s="565"/>
      <c r="D75" s="565"/>
      <c r="E75" s="565"/>
      <c r="F75" s="565"/>
      <c r="G75" s="565"/>
      <c r="H75" s="565"/>
      <c r="I75" s="566"/>
    </row>
    <row r="76" spans="1:9" x14ac:dyDescent="0.2">
      <c r="A76" s="567" t="s">
        <v>643</v>
      </c>
      <c r="B76" s="565"/>
      <c r="C76" s="565"/>
      <c r="D76" s="565"/>
      <c r="E76" s="565"/>
      <c r="F76" s="565"/>
      <c r="G76" s="565"/>
      <c r="H76" s="565"/>
      <c r="I76" s="566"/>
    </row>
    <row r="77" spans="1:9" x14ac:dyDescent="0.2">
      <c r="A77" s="567" t="s">
        <v>189</v>
      </c>
      <c r="B77" s="565"/>
      <c r="C77" s="565"/>
      <c r="D77" s="565"/>
      <c r="E77" s="565"/>
      <c r="F77" s="565"/>
      <c r="G77" s="565"/>
      <c r="H77" s="565"/>
      <c r="I77" s="566"/>
    </row>
    <row r="78" spans="1:9" ht="15.75" x14ac:dyDescent="0.25">
      <c r="A78" s="572" t="s">
        <v>644</v>
      </c>
      <c r="B78" s="573">
        <f t="shared" ref="B78:I78" si="9">B77+B76+B75+B74+B73+B72+B71+B70+B69+B68</f>
        <v>0</v>
      </c>
      <c r="C78" s="573">
        <f t="shared" si="9"/>
        <v>0</v>
      </c>
      <c r="D78" s="573">
        <f t="shared" si="9"/>
        <v>0</v>
      </c>
      <c r="E78" s="573">
        <f t="shared" si="9"/>
        <v>0</v>
      </c>
      <c r="F78" s="573">
        <f t="shared" si="9"/>
        <v>0</v>
      </c>
      <c r="G78" s="573">
        <f t="shared" si="9"/>
        <v>0</v>
      </c>
      <c r="H78" s="573">
        <f t="shared" si="9"/>
        <v>0</v>
      </c>
      <c r="I78" s="575">
        <f t="shared" si="9"/>
        <v>0</v>
      </c>
    </row>
    <row r="79" spans="1:9" x14ac:dyDescent="0.2">
      <c r="A79" s="567"/>
      <c r="B79" s="565"/>
      <c r="C79" s="565"/>
      <c r="D79" s="565"/>
      <c r="E79" s="565"/>
      <c r="F79" s="565"/>
      <c r="G79" s="565"/>
      <c r="H79" s="566"/>
      <c r="I79" s="566"/>
    </row>
    <row r="80" spans="1:9" ht="15.75" x14ac:dyDescent="0.25">
      <c r="A80" s="564" t="s">
        <v>645</v>
      </c>
      <c r="B80" s="576">
        <f>B62-B78</f>
        <v>0</v>
      </c>
      <c r="C80" s="576">
        <f t="shared" ref="C80:I80" si="10">C62-C78</f>
        <v>0</v>
      </c>
      <c r="D80" s="576">
        <f t="shared" si="10"/>
        <v>0</v>
      </c>
      <c r="E80" s="576">
        <f t="shared" si="10"/>
        <v>0</v>
      </c>
      <c r="F80" s="576">
        <f t="shared" si="10"/>
        <v>0</v>
      </c>
      <c r="G80" s="576">
        <f t="shared" si="10"/>
        <v>0</v>
      </c>
      <c r="H80" s="576">
        <f t="shared" si="10"/>
        <v>0</v>
      </c>
      <c r="I80" s="577">
        <f t="shared" si="10"/>
        <v>0</v>
      </c>
    </row>
    <row r="81" spans="1:9" x14ac:dyDescent="0.2">
      <c r="A81" s="578"/>
      <c r="B81" s="578"/>
      <c r="C81" s="578"/>
      <c r="D81" s="578"/>
      <c r="E81" s="578"/>
      <c r="F81" s="578"/>
      <c r="G81" s="578"/>
      <c r="H81" s="578"/>
      <c r="I81" s="578"/>
    </row>
    <row r="82" spans="1:9" ht="15.75" x14ac:dyDescent="0.25">
      <c r="A82" s="806" t="s">
        <v>651</v>
      </c>
      <c r="B82" s="806"/>
      <c r="C82" s="806"/>
      <c r="D82" s="806"/>
      <c r="E82" s="806"/>
      <c r="F82" s="806"/>
      <c r="G82" s="806"/>
      <c r="H82" s="806"/>
      <c r="I82" s="806"/>
    </row>
  </sheetData>
  <mergeCells count="4">
    <mergeCell ref="G2:I2"/>
    <mergeCell ref="G30:I30"/>
    <mergeCell ref="G57:I57"/>
    <mergeCell ref="A82:I82"/>
  </mergeCells>
  <pageMargins left="0.5" right="0.5" top="0.5" bottom="0.5" header="0" footer="0"/>
  <pageSetup scale="69" fitToHeight="0" orientation="landscape" r:id="rId1"/>
  <headerFooter alignWithMargins="0"/>
  <rowBreaks count="2" manualBreakCount="2">
    <brk id="28" max="16383" man="1"/>
    <brk id="5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AD05C-F69A-45D7-9C05-4590085514F8}">
  <dimension ref="A1:H55"/>
  <sheetViews>
    <sheetView zoomScale="80" zoomScaleNormal="80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I36" sqref="I36"/>
    </sheetView>
  </sheetViews>
  <sheetFormatPr defaultColWidth="9.140625" defaultRowHeight="12.75" x14ac:dyDescent="0.2"/>
  <cols>
    <col min="1" max="1" width="48.7109375" style="649" customWidth="1"/>
    <col min="2" max="2" width="15.28515625" style="628" customWidth="1"/>
    <col min="3" max="3" width="6.85546875" style="628" customWidth="1"/>
    <col min="4" max="4" width="22" style="628" customWidth="1"/>
    <col min="5" max="5" width="22.5703125" style="628" customWidth="1"/>
    <col min="6" max="6" width="18.28515625" style="628" customWidth="1"/>
    <col min="7" max="7" width="18" style="628" customWidth="1"/>
    <col min="8" max="8" width="24.140625" style="631" bestFit="1" customWidth="1"/>
    <col min="9" max="9" width="14.5703125" style="628" bestFit="1" customWidth="1"/>
    <col min="10" max="10" width="19.28515625" style="628" customWidth="1"/>
    <col min="11" max="16384" width="9.140625" style="628"/>
  </cols>
  <sheetData>
    <row r="1" spans="1:8" ht="18" x14ac:dyDescent="0.25">
      <c r="A1" s="627" t="s">
        <v>131</v>
      </c>
      <c r="B1" s="650"/>
      <c r="C1" s="650"/>
      <c r="D1" s="651"/>
      <c r="E1" s="652" t="s">
        <v>79</v>
      </c>
      <c r="F1" s="683" t="s">
        <v>577</v>
      </c>
      <c r="G1" s="683"/>
      <c r="H1" s="629"/>
    </row>
    <row r="2" spans="1:8" ht="18" x14ac:dyDescent="0.25">
      <c r="A2" s="627" t="s">
        <v>761</v>
      </c>
      <c r="B2" s="650"/>
      <c r="C2" s="650"/>
      <c r="D2" s="653"/>
      <c r="E2" s="653"/>
      <c r="F2" s="654"/>
      <c r="G2" s="654"/>
      <c r="H2" s="629"/>
    </row>
    <row r="3" spans="1:8" ht="18" x14ac:dyDescent="0.25">
      <c r="A3" s="627" t="s">
        <v>762</v>
      </c>
      <c r="B3" s="650"/>
      <c r="C3" s="650"/>
      <c r="D3" s="651"/>
      <c r="E3" s="651"/>
      <c r="H3" s="629"/>
    </row>
    <row r="4" spans="1:8" x14ac:dyDescent="0.2">
      <c r="A4" s="630"/>
      <c r="B4" s="655"/>
      <c r="C4" s="656"/>
      <c r="D4" s="656"/>
      <c r="E4" s="657"/>
      <c r="F4" s="658"/>
      <c r="G4" s="659"/>
    </row>
    <row r="5" spans="1:8" x14ac:dyDescent="0.2">
      <c r="A5" s="632"/>
      <c r="B5" s="660"/>
      <c r="C5" s="661"/>
      <c r="D5" s="662"/>
      <c r="E5" s="663"/>
      <c r="F5" s="664"/>
      <c r="G5" s="664"/>
    </row>
    <row r="6" spans="1:8" x14ac:dyDescent="0.2">
      <c r="A6" s="633" t="s">
        <v>763</v>
      </c>
      <c r="B6" s="665" t="s">
        <v>764</v>
      </c>
      <c r="C6" s="633" t="s">
        <v>765</v>
      </c>
      <c r="D6" s="633" t="s">
        <v>766</v>
      </c>
      <c r="E6" s="633" t="s">
        <v>767</v>
      </c>
      <c r="F6" s="666" t="s">
        <v>768</v>
      </c>
      <c r="G6" s="666" t="s">
        <v>769</v>
      </c>
    </row>
    <row r="7" spans="1:8" s="635" customFormat="1" x14ac:dyDescent="0.2">
      <c r="A7" s="630" t="s">
        <v>770</v>
      </c>
      <c r="B7" s="657"/>
      <c r="C7" s="657"/>
      <c r="D7" s="657"/>
      <c r="E7" s="657"/>
      <c r="F7" s="659"/>
      <c r="G7" s="659"/>
      <c r="H7" s="634"/>
    </row>
    <row r="8" spans="1:8" s="635" customFormat="1" x14ac:dyDescent="0.2">
      <c r="A8" s="636" t="s">
        <v>771</v>
      </c>
      <c r="B8" s="667">
        <v>1</v>
      </c>
      <c r="C8" s="668">
        <v>1</v>
      </c>
      <c r="D8" s="637">
        <v>240236</v>
      </c>
      <c r="E8" s="637">
        <v>102082</v>
      </c>
      <c r="F8" s="637"/>
      <c r="G8" s="669"/>
      <c r="H8" s="634"/>
    </row>
    <row r="9" spans="1:8" s="635" customFormat="1" x14ac:dyDescent="0.2">
      <c r="A9" s="636" t="s">
        <v>772</v>
      </c>
      <c r="B9" s="667">
        <v>6</v>
      </c>
      <c r="C9" s="668">
        <v>6</v>
      </c>
      <c r="D9" s="637">
        <v>700769.38</v>
      </c>
      <c r="E9" s="637">
        <v>285621.26</v>
      </c>
      <c r="F9" s="637"/>
      <c r="G9" s="669"/>
      <c r="H9" s="634"/>
    </row>
    <row r="10" spans="1:8" x14ac:dyDescent="0.2">
      <c r="A10" s="638" t="s">
        <v>773</v>
      </c>
      <c r="B10" s="667">
        <v>5</v>
      </c>
      <c r="C10" s="668">
        <v>5</v>
      </c>
      <c r="D10" s="637">
        <v>361614.27</v>
      </c>
      <c r="E10" s="637">
        <v>123226.15</v>
      </c>
      <c r="F10" s="637"/>
      <c r="G10" s="669"/>
    </row>
    <row r="11" spans="1:8" x14ac:dyDescent="0.2">
      <c r="A11" s="638" t="s">
        <v>774</v>
      </c>
      <c r="B11" s="667">
        <v>3</v>
      </c>
      <c r="C11" s="668">
        <v>3</v>
      </c>
      <c r="D11" s="637">
        <v>165956.39000000001</v>
      </c>
      <c r="E11" s="637">
        <v>63066.1</v>
      </c>
      <c r="F11" s="637"/>
      <c r="G11" s="669"/>
    </row>
    <row r="12" spans="1:8" x14ac:dyDescent="0.2">
      <c r="A12" s="638" t="s">
        <v>775</v>
      </c>
      <c r="B12" s="667">
        <f>19+1</f>
        <v>20</v>
      </c>
      <c r="C12" s="668">
        <f>19+1</f>
        <v>20</v>
      </c>
      <c r="D12" s="637">
        <v>1063650</v>
      </c>
      <c r="E12" s="637">
        <v>428716</v>
      </c>
      <c r="F12" s="637">
        <v>62165</v>
      </c>
      <c r="G12" s="669">
        <v>22087</v>
      </c>
    </row>
    <row r="13" spans="1:8" x14ac:dyDescent="0.2">
      <c r="A13" s="638" t="s">
        <v>776</v>
      </c>
      <c r="B13" s="667">
        <f>72+13</f>
        <v>85</v>
      </c>
      <c r="C13" s="668">
        <f>72+13</f>
        <v>85</v>
      </c>
      <c r="D13" s="637">
        <v>3845225</v>
      </c>
      <c r="E13" s="637">
        <v>1346685</v>
      </c>
      <c r="F13" s="637">
        <v>729525</v>
      </c>
      <c r="G13" s="669">
        <v>217108</v>
      </c>
    </row>
    <row r="14" spans="1:8" x14ac:dyDescent="0.2">
      <c r="A14" s="638" t="s">
        <v>777</v>
      </c>
      <c r="B14" s="667"/>
      <c r="C14" s="668"/>
      <c r="D14" s="637"/>
      <c r="E14" s="637"/>
      <c r="F14" s="637"/>
      <c r="G14" s="669"/>
    </row>
    <row r="15" spans="1:8" x14ac:dyDescent="0.2">
      <c r="A15" s="638" t="s">
        <v>778</v>
      </c>
      <c r="B15" s="667"/>
      <c r="C15" s="668"/>
      <c r="D15" s="637"/>
      <c r="E15" s="637"/>
      <c r="F15" s="637"/>
      <c r="G15" s="669"/>
    </row>
    <row r="16" spans="1:8" x14ac:dyDescent="0.2">
      <c r="A16" s="638" t="s">
        <v>779</v>
      </c>
      <c r="B16" s="667"/>
      <c r="C16" s="668"/>
      <c r="D16" s="637"/>
      <c r="E16" s="637"/>
      <c r="F16" s="637"/>
      <c r="G16" s="669"/>
    </row>
    <row r="17" spans="1:7" x14ac:dyDescent="0.2">
      <c r="A17" s="638" t="s">
        <v>781</v>
      </c>
      <c r="B17" s="667">
        <v>3</v>
      </c>
      <c r="C17" s="668">
        <v>3</v>
      </c>
      <c r="D17" s="637">
        <v>197272.26</v>
      </c>
      <c r="E17" s="637">
        <v>75286.94</v>
      </c>
      <c r="F17" s="637"/>
      <c r="G17" s="669"/>
    </row>
    <row r="18" spans="1:7" x14ac:dyDescent="0.2">
      <c r="A18" s="638" t="s">
        <v>783</v>
      </c>
      <c r="B18" s="667"/>
      <c r="C18" s="668"/>
      <c r="D18" s="637"/>
      <c r="E18" s="637"/>
      <c r="F18" s="637"/>
      <c r="G18" s="669"/>
    </row>
    <row r="19" spans="1:7" x14ac:dyDescent="0.2">
      <c r="A19" s="638" t="s">
        <v>784</v>
      </c>
      <c r="B19" s="667"/>
      <c r="C19" s="668"/>
      <c r="D19" s="637"/>
      <c r="E19" s="637"/>
      <c r="F19" s="637"/>
      <c r="G19" s="669"/>
    </row>
    <row r="20" spans="1:7" x14ac:dyDescent="0.2">
      <c r="A20" s="638" t="s">
        <v>785</v>
      </c>
      <c r="B20" s="667"/>
      <c r="C20" s="668"/>
      <c r="D20" s="637"/>
      <c r="E20" s="637"/>
      <c r="F20" s="637"/>
      <c r="G20" s="669"/>
    </row>
    <row r="21" spans="1:7" x14ac:dyDescent="0.2">
      <c r="A21" s="638" t="s">
        <v>786</v>
      </c>
      <c r="B21" s="667">
        <f>86+19</f>
        <v>105</v>
      </c>
      <c r="C21" s="668">
        <f>86+18</f>
        <v>104</v>
      </c>
      <c r="D21" s="637">
        <v>4019882.55</v>
      </c>
      <c r="E21" s="637">
        <v>1572353.61</v>
      </c>
      <c r="F21" s="637">
        <v>639176</v>
      </c>
      <c r="G21" s="669">
        <v>282678</v>
      </c>
    </row>
    <row r="22" spans="1:7" x14ac:dyDescent="0.2">
      <c r="A22" s="638" t="s">
        <v>780</v>
      </c>
      <c r="B22" s="667">
        <f>11+4</f>
        <v>15</v>
      </c>
      <c r="C22" s="668">
        <f>11+4</f>
        <v>15</v>
      </c>
      <c r="D22" s="637">
        <v>459742.4</v>
      </c>
      <c r="E22" s="637">
        <v>252968.47</v>
      </c>
      <c r="F22" s="637">
        <v>103043</v>
      </c>
      <c r="G22" s="669">
        <v>44202</v>
      </c>
    </row>
    <row r="23" spans="1:7" x14ac:dyDescent="0.2">
      <c r="A23" s="638" t="s">
        <v>788</v>
      </c>
      <c r="B23" s="667"/>
      <c r="C23" s="668"/>
      <c r="D23" s="637"/>
      <c r="E23" s="637"/>
      <c r="F23" s="637"/>
      <c r="G23" s="669"/>
    </row>
    <row r="24" spans="1:7" x14ac:dyDescent="0.2">
      <c r="A24" s="638" t="s">
        <v>789</v>
      </c>
      <c r="B24" s="667"/>
      <c r="C24" s="668"/>
      <c r="D24" s="637"/>
      <c r="E24" s="637"/>
      <c r="F24" s="637"/>
      <c r="G24" s="669"/>
    </row>
    <row r="25" spans="1:7" x14ac:dyDescent="0.2">
      <c r="A25" s="638" t="s">
        <v>790</v>
      </c>
      <c r="B25" s="667"/>
      <c r="C25" s="668"/>
      <c r="D25" s="637"/>
      <c r="E25" s="637"/>
      <c r="F25" s="637"/>
      <c r="G25" s="669"/>
    </row>
    <row r="26" spans="1:7" x14ac:dyDescent="0.2">
      <c r="A26" s="639" t="s">
        <v>791</v>
      </c>
      <c r="B26" s="670">
        <f>SUM(B7:B25)</f>
        <v>243</v>
      </c>
      <c r="C26" s="670">
        <f t="shared" ref="C26:G26" si="0">SUM(C7:C25)</f>
        <v>242</v>
      </c>
      <c r="D26" s="670">
        <f t="shared" si="0"/>
        <v>11054348.25</v>
      </c>
      <c r="E26" s="670">
        <f t="shared" si="0"/>
        <v>4250005.5299999993</v>
      </c>
      <c r="F26" s="670">
        <f t="shared" si="0"/>
        <v>1533909</v>
      </c>
      <c r="G26" s="670">
        <f t="shared" si="0"/>
        <v>566075</v>
      </c>
    </row>
    <row r="27" spans="1:7" x14ac:dyDescent="0.2">
      <c r="A27" s="638" t="s">
        <v>782</v>
      </c>
      <c r="B27" s="667">
        <f>23+3</f>
        <v>26</v>
      </c>
      <c r="C27" s="668">
        <f>23+3</f>
        <v>26</v>
      </c>
      <c r="D27" s="637">
        <f>1249587+3124.72</f>
        <v>1252711.72</v>
      </c>
      <c r="E27" s="637">
        <f>491157-29721.41</f>
        <v>461435.59</v>
      </c>
      <c r="F27" s="637">
        <v>148900</v>
      </c>
      <c r="G27" s="669">
        <v>41643</v>
      </c>
    </row>
    <row r="28" spans="1:7" x14ac:dyDescent="0.2">
      <c r="A28" s="638" t="s">
        <v>792</v>
      </c>
      <c r="B28" s="667"/>
      <c r="C28" s="668"/>
      <c r="D28" s="637"/>
      <c r="E28" s="637"/>
      <c r="F28" s="637"/>
      <c r="G28" s="669"/>
    </row>
    <row r="29" spans="1:7" x14ac:dyDescent="0.2">
      <c r="A29" s="638" t="s">
        <v>793</v>
      </c>
      <c r="B29" s="671">
        <f t="shared" ref="B29:G29" si="1">SUM(B26:B28)</f>
        <v>269</v>
      </c>
      <c r="C29" s="671">
        <f t="shared" si="1"/>
        <v>268</v>
      </c>
      <c r="D29" s="671">
        <f t="shared" si="1"/>
        <v>12307059.970000001</v>
      </c>
      <c r="E29" s="671">
        <f>SUM(E26:E28)</f>
        <v>4711441.1199999992</v>
      </c>
      <c r="F29" s="671">
        <f t="shared" si="1"/>
        <v>1682809</v>
      </c>
      <c r="G29" s="671">
        <f t="shared" si="1"/>
        <v>607718</v>
      </c>
    </row>
    <row r="30" spans="1:7" x14ac:dyDescent="0.2">
      <c r="A30" s="636"/>
      <c r="B30" s="672"/>
      <c r="C30" s="672"/>
      <c r="D30" s="673"/>
      <c r="E30" s="673"/>
      <c r="F30" s="674"/>
      <c r="G30" s="675"/>
    </row>
    <row r="31" spans="1:7" x14ac:dyDescent="0.2">
      <c r="A31" s="640" t="s">
        <v>794</v>
      </c>
      <c r="B31" s="676"/>
      <c r="C31" s="676"/>
      <c r="D31" s="677"/>
      <c r="E31" s="678"/>
      <c r="F31" s="679"/>
      <c r="G31" s="680"/>
    </row>
    <row r="32" spans="1:7" x14ac:dyDescent="0.2">
      <c r="A32" s="638" t="s">
        <v>773</v>
      </c>
      <c r="B32" s="667"/>
      <c r="C32" s="668"/>
      <c r="D32" s="637"/>
      <c r="E32" s="637"/>
      <c r="F32" s="637"/>
      <c r="G32" s="669"/>
    </row>
    <row r="33" spans="1:8" x14ac:dyDescent="0.2">
      <c r="A33" s="638" t="s">
        <v>774</v>
      </c>
      <c r="B33" s="667"/>
      <c r="C33" s="668"/>
      <c r="D33" s="637"/>
      <c r="E33" s="637"/>
      <c r="F33" s="637"/>
      <c r="G33" s="669"/>
    </row>
    <row r="34" spans="1:8" x14ac:dyDescent="0.2">
      <c r="A34" s="638" t="s">
        <v>775</v>
      </c>
      <c r="B34" s="667"/>
      <c r="C34" s="668"/>
      <c r="D34" s="637"/>
      <c r="E34" s="637"/>
      <c r="F34" s="637"/>
      <c r="G34" s="669"/>
    </row>
    <row r="35" spans="1:8" x14ac:dyDescent="0.2">
      <c r="A35" s="638" t="s">
        <v>776</v>
      </c>
      <c r="B35" s="667"/>
      <c r="C35" s="668"/>
      <c r="D35" s="637"/>
      <c r="E35" s="637"/>
      <c r="F35" s="637"/>
      <c r="G35" s="669"/>
    </row>
    <row r="36" spans="1:8" x14ac:dyDescent="0.2">
      <c r="A36" s="638" t="s">
        <v>777</v>
      </c>
      <c r="B36" s="667"/>
      <c r="C36" s="668"/>
      <c r="D36" s="637"/>
      <c r="E36" s="637"/>
      <c r="F36" s="637"/>
      <c r="G36" s="669"/>
    </row>
    <row r="37" spans="1:8" x14ac:dyDescent="0.2">
      <c r="A37" s="638" t="s">
        <v>778</v>
      </c>
      <c r="B37" s="667"/>
      <c r="C37" s="668"/>
      <c r="D37" s="637"/>
      <c r="E37" s="637"/>
      <c r="F37" s="637"/>
      <c r="G37" s="669"/>
    </row>
    <row r="38" spans="1:8" x14ac:dyDescent="0.2">
      <c r="A38" s="638" t="s">
        <v>779</v>
      </c>
      <c r="B38" s="667"/>
      <c r="C38" s="668"/>
      <c r="D38" s="637"/>
      <c r="E38" s="637"/>
      <c r="F38" s="637"/>
      <c r="G38" s="669"/>
    </row>
    <row r="39" spans="1:8" x14ac:dyDescent="0.2">
      <c r="A39" s="638" t="s">
        <v>781</v>
      </c>
      <c r="B39" s="667">
        <v>1</v>
      </c>
      <c r="C39" s="668">
        <v>0.63</v>
      </c>
      <c r="D39" s="637">
        <v>39087.599999999999</v>
      </c>
      <c r="E39" s="637">
        <v>8513.2800000000007</v>
      </c>
      <c r="F39" s="637"/>
      <c r="G39" s="669"/>
    </row>
    <row r="40" spans="1:8" x14ac:dyDescent="0.2">
      <c r="A40" s="641" t="s">
        <v>783</v>
      </c>
      <c r="B40" s="667"/>
      <c r="C40" s="668"/>
      <c r="D40" s="637"/>
      <c r="E40" s="637"/>
      <c r="F40" s="637"/>
      <c r="G40" s="669"/>
      <c r="H40" s="642"/>
    </row>
    <row r="41" spans="1:8" x14ac:dyDescent="0.2">
      <c r="A41" s="641" t="s">
        <v>784</v>
      </c>
      <c r="B41" s="667"/>
      <c r="C41" s="668"/>
      <c r="D41" s="637"/>
      <c r="E41" s="637"/>
      <c r="F41" s="637"/>
      <c r="G41" s="669"/>
      <c r="H41" s="643"/>
    </row>
    <row r="42" spans="1:8" ht="15" x14ac:dyDescent="0.25">
      <c r="A42" s="641" t="s">
        <v>785</v>
      </c>
      <c r="B42" s="667">
        <f>120+14</f>
        <v>134</v>
      </c>
      <c r="C42" s="668">
        <f>B42*0.68</f>
        <v>91.12</v>
      </c>
      <c r="D42" s="637"/>
      <c r="E42" s="637"/>
      <c r="F42" s="637">
        <v>1672615.5</v>
      </c>
      <c r="G42" s="681">
        <v>222228.77075</v>
      </c>
      <c r="H42" s="644"/>
    </row>
    <row r="43" spans="1:8" x14ac:dyDescent="0.2">
      <c r="A43" s="641" t="s">
        <v>786</v>
      </c>
      <c r="B43" s="667">
        <f>5+3</f>
        <v>8</v>
      </c>
      <c r="C43" s="668">
        <f>2.96+1.72</f>
        <v>4.68</v>
      </c>
      <c r="D43" s="637">
        <v>107564.75</v>
      </c>
      <c r="E43" s="637">
        <v>18315.509999999998</v>
      </c>
      <c r="F43" s="637">
        <v>29393</v>
      </c>
      <c r="G43" s="669">
        <v>3718</v>
      </c>
    </row>
    <row r="44" spans="1:8" x14ac:dyDescent="0.2">
      <c r="A44" s="641" t="s">
        <v>780</v>
      </c>
      <c r="B44" s="667"/>
      <c r="C44" s="668"/>
      <c r="D44" s="637"/>
      <c r="E44" s="637"/>
      <c r="F44" s="637"/>
      <c r="G44" s="669"/>
    </row>
    <row r="45" spans="1:8" x14ac:dyDescent="0.2">
      <c r="A45" s="641" t="s">
        <v>788</v>
      </c>
      <c r="B45" s="667"/>
      <c r="C45" s="668"/>
      <c r="D45" s="637"/>
      <c r="E45" s="637"/>
      <c r="F45" s="637"/>
      <c r="G45" s="669"/>
    </row>
    <row r="46" spans="1:8" x14ac:dyDescent="0.2">
      <c r="A46" s="641" t="s">
        <v>789</v>
      </c>
      <c r="B46" s="667"/>
      <c r="C46" s="668"/>
      <c r="D46" s="637"/>
      <c r="E46" s="637"/>
      <c r="F46" s="637"/>
      <c r="G46" s="669"/>
    </row>
    <row r="47" spans="1:8" x14ac:dyDescent="0.2">
      <c r="A47" s="641" t="s">
        <v>790</v>
      </c>
      <c r="B47" s="667"/>
      <c r="C47" s="668"/>
      <c r="D47" s="637"/>
      <c r="E47" s="637"/>
      <c r="F47" s="637"/>
      <c r="G47" s="669"/>
    </row>
    <row r="48" spans="1:8" x14ac:dyDescent="0.2">
      <c r="A48" s="641" t="s">
        <v>795</v>
      </c>
      <c r="B48" s="671">
        <f t="shared" ref="B48:G48" si="2">SUM(B32:B47)</f>
        <v>143</v>
      </c>
      <c r="C48" s="671">
        <f t="shared" si="2"/>
        <v>96.43</v>
      </c>
      <c r="D48" s="671">
        <f t="shared" si="2"/>
        <v>146652.35</v>
      </c>
      <c r="E48" s="671">
        <f t="shared" si="2"/>
        <v>26828.79</v>
      </c>
      <c r="F48" s="671">
        <f t="shared" si="2"/>
        <v>1702008.5</v>
      </c>
      <c r="G48" s="671">
        <f t="shared" si="2"/>
        <v>225946.77075</v>
      </c>
    </row>
    <row r="49" spans="1:8" x14ac:dyDescent="0.2">
      <c r="A49" s="646" t="s">
        <v>796</v>
      </c>
      <c r="B49" s="681"/>
      <c r="C49" s="682"/>
      <c r="D49" s="681"/>
      <c r="E49" s="681">
        <v>615953.75</v>
      </c>
      <c r="F49" s="681"/>
      <c r="G49" s="681"/>
    </row>
    <row r="50" spans="1:8" x14ac:dyDescent="0.2">
      <c r="A50" s="641" t="s">
        <v>787</v>
      </c>
      <c r="B50" s="667">
        <v>7</v>
      </c>
      <c r="C50" s="668">
        <v>4.4800000000000004</v>
      </c>
      <c r="D50" s="637">
        <v>114648.68</v>
      </c>
      <c r="E50" s="637">
        <v>80440.34</v>
      </c>
      <c r="F50" s="637"/>
      <c r="G50" s="669"/>
    </row>
    <row r="51" spans="1:8" x14ac:dyDescent="0.2">
      <c r="A51" s="641" t="s">
        <v>792</v>
      </c>
      <c r="B51" s="667"/>
      <c r="C51" s="668"/>
      <c r="D51" s="637"/>
      <c r="E51" s="637"/>
      <c r="F51" s="637"/>
      <c r="G51" s="669"/>
    </row>
    <row r="52" spans="1:8" x14ac:dyDescent="0.2">
      <c r="A52" s="641" t="s">
        <v>797</v>
      </c>
      <c r="B52" s="671">
        <f t="shared" ref="B52:G52" si="3">SUM(B48:B51)</f>
        <v>150</v>
      </c>
      <c r="C52" s="671">
        <f t="shared" si="3"/>
        <v>100.91000000000001</v>
      </c>
      <c r="D52" s="671">
        <f t="shared" si="3"/>
        <v>261301.03</v>
      </c>
      <c r="E52" s="671">
        <f t="shared" si="3"/>
        <v>723222.88</v>
      </c>
      <c r="F52" s="671">
        <f t="shared" si="3"/>
        <v>1702008.5</v>
      </c>
      <c r="G52" s="671">
        <f t="shared" si="3"/>
        <v>225946.77075</v>
      </c>
    </row>
    <row r="53" spans="1:8" s="648" customFormat="1" x14ac:dyDescent="0.2">
      <c r="A53" s="647" t="s">
        <v>798</v>
      </c>
      <c r="B53" s="670">
        <f t="shared" ref="B53:G53" si="4">B29+B52</f>
        <v>419</v>
      </c>
      <c r="C53" s="670">
        <f t="shared" si="4"/>
        <v>368.91</v>
      </c>
      <c r="D53" s="670">
        <f t="shared" si="4"/>
        <v>12568361</v>
      </c>
      <c r="E53" s="670">
        <f t="shared" si="4"/>
        <v>5434663.9999999991</v>
      </c>
      <c r="F53" s="670">
        <f t="shared" si="4"/>
        <v>3384817.5</v>
      </c>
      <c r="G53" s="670">
        <f t="shared" si="4"/>
        <v>833664.77075000003</v>
      </c>
      <c r="H53" s="631"/>
    </row>
    <row r="54" spans="1:8" x14ac:dyDescent="0.2">
      <c r="A54" s="807" t="s">
        <v>799</v>
      </c>
      <c r="B54" s="807"/>
      <c r="C54" s="807"/>
      <c r="D54" s="807"/>
      <c r="E54" s="807"/>
      <c r="F54" s="807"/>
      <c r="G54" s="807"/>
      <c r="H54" s="645"/>
    </row>
    <row r="55" spans="1:8" x14ac:dyDescent="0.2">
      <c r="A55" s="808"/>
      <c r="B55" s="808"/>
      <c r="C55" s="808"/>
      <c r="D55" s="808"/>
      <c r="E55" s="808"/>
      <c r="F55" s="808"/>
      <c r="G55" s="808"/>
    </row>
  </sheetData>
  <sheetProtection insertRows="0"/>
  <mergeCells count="1">
    <mergeCell ref="A54:G55"/>
  </mergeCells>
  <pageMargins left="0.7" right="0.25" top="0.45" bottom="0.27" header="0.3" footer="0.17"/>
  <pageSetup scale="80" fitToWidth="0" fitToHeight="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DCC1-F084-49F1-84A8-99B05ABA8A1B}">
  <sheetPr>
    <pageSetUpPr fitToPage="1"/>
  </sheetPr>
  <dimension ref="A1:I50"/>
  <sheetViews>
    <sheetView showOutlineSymbols="0" topLeftCell="A6" zoomScale="80" zoomScaleNormal="80" workbookViewId="0">
      <selection activeCell="J34" sqref="J34"/>
    </sheetView>
  </sheetViews>
  <sheetFormatPr defaultColWidth="30.140625" defaultRowHeight="14.25" customHeight="1" x14ac:dyDescent="0.2"/>
  <cols>
    <col min="1" max="2" width="22.42578125" style="346" customWidth="1"/>
    <col min="3" max="3" width="24.28515625" style="346" customWidth="1"/>
    <col min="4" max="4" width="25.28515625" style="346" bestFit="1" customWidth="1"/>
    <col min="5" max="5" width="22.42578125" style="346" customWidth="1"/>
    <col min="6" max="6" width="35.42578125" style="346" customWidth="1"/>
    <col min="7" max="8" width="22.42578125" style="346" customWidth="1"/>
    <col min="9" max="9" width="24.85546875" style="346" customWidth="1"/>
    <col min="10" max="16384" width="30.140625" style="346"/>
  </cols>
  <sheetData>
    <row r="1" spans="1:9" s="594" customFormat="1" ht="18" x14ac:dyDescent="0.25">
      <c r="A1" s="333" t="s">
        <v>131</v>
      </c>
      <c r="B1" s="333"/>
      <c r="C1" s="333"/>
      <c r="D1" s="333"/>
      <c r="F1" s="595" t="s">
        <v>79</v>
      </c>
      <c r="G1" s="815" t="s">
        <v>577</v>
      </c>
      <c r="H1" s="815"/>
      <c r="I1" s="815"/>
    </row>
    <row r="2" spans="1:9" s="594" customFormat="1" ht="18" x14ac:dyDescent="0.25">
      <c r="A2" s="333" t="s">
        <v>652</v>
      </c>
      <c r="B2" s="333"/>
      <c r="C2" s="333"/>
      <c r="D2" s="333"/>
      <c r="E2" s="333"/>
      <c r="F2" s="333"/>
      <c r="G2" s="333"/>
      <c r="H2" s="333"/>
      <c r="I2" s="333"/>
    </row>
    <row r="3" spans="1:9" s="594" customFormat="1" ht="18.75" thickBot="1" x14ac:dyDescent="0.3">
      <c r="A3" s="338" t="s">
        <v>653</v>
      </c>
      <c r="B3" s="338"/>
      <c r="C3" s="338"/>
      <c r="D3" s="338"/>
      <c r="E3" s="338"/>
      <c r="F3" s="338"/>
      <c r="G3" s="338"/>
      <c r="H3" s="338"/>
      <c r="I3" s="338"/>
    </row>
    <row r="4" spans="1:9" s="594" customFormat="1" ht="11.25" customHeight="1" thickTop="1" x14ac:dyDescent="0.25">
      <c r="A4" s="333"/>
      <c r="B4" s="333"/>
      <c r="C4" s="333"/>
      <c r="D4" s="333"/>
      <c r="E4" s="333"/>
      <c r="F4" s="333"/>
      <c r="G4" s="333"/>
      <c r="H4" s="333"/>
      <c r="I4" s="333"/>
    </row>
    <row r="5" spans="1:9" ht="15.75" thickBot="1" x14ac:dyDescent="0.3">
      <c r="A5" s="596" t="s">
        <v>654</v>
      </c>
    </row>
    <row r="6" spans="1:9" ht="14.25" customHeight="1" x14ac:dyDescent="0.2">
      <c r="A6" s="813" t="s">
        <v>655</v>
      </c>
      <c r="B6" s="809" t="s">
        <v>656</v>
      </c>
      <c r="C6" s="809" t="s">
        <v>657</v>
      </c>
      <c r="D6" s="809" t="s">
        <v>658</v>
      </c>
      <c r="E6" s="809" t="s">
        <v>659</v>
      </c>
      <c r="F6" s="809" t="s">
        <v>660</v>
      </c>
      <c r="G6" s="818" t="s">
        <v>661</v>
      </c>
      <c r="H6" s="818" t="s">
        <v>662</v>
      </c>
      <c r="I6" s="819" t="s">
        <v>663</v>
      </c>
    </row>
    <row r="7" spans="1:9" ht="14.25" customHeight="1" x14ac:dyDescent="0.2">
      <c r="A7" s="816"/>
      <c r="B7" s="817"/>
      <c r="C7" s="817"/>
      <c r="D7" s="817"/>
      <c r="E7" s="817"/>
      <c r="F7" s="817"/>
      <c r="G7" s="817"/>
      <c r="H7" s="817"/>
      <c r="I7" s="820"/>
    </row>
    <row r="8" spans="1:9" ht="14.25" customHeight="1" x14ac:dyDescent="0.2">
      <c r="A8" s="814"/>
      <c r="B8" s="810"/>
      <c r="C8" s="810"/>
      <c r="D8" s="810"/>
      <c r="E8" s="810"/>
      <c r="F8" s="810"/>
      <c r="G8" s="810"/>
      <c r="H8" s="810"/>
      <c r="I8" s="821"/>
    </row>
    <row r="9" spans="1:9" ht="14.25" customHeight="1" x14ac:dyDescent="0.2">
      <c r="A9" s="597">
        <v>2019</v>
      </c>
      <c r="B9" s="598" t="s">
        <v>664</v>
      </c>
      <c r="C9" s="598" t="s">
        <v>665</v>
      </c>
      <c r="D9" s="598" t="s">
        <v>666</v>
      </c>
      <c r="E9" s="598">
        <v>265934</v>
      </c>
      <c r="F9" s="599">
        <v>43700</v>
      </c>
      <c r="G9" s="600">
        <v>18327</v>
      </c>
      <c r="H9" s="600">
        <v>2634</v>
      </c>
      <c r="I9" s="601" t="s">
        <v>667</v>
      </c>
    </row>
    <row r="10" spans="1:9" ht="14.25" customHeight="1" x14ac:dyDescent="0.2">
      <c r="A10" s="597">
        <v>2019</v>
      </c>
      <c r="B10" s="598" t="s">
        <v>668</v>
      </c>
      <c r="C10" s="598" t="s">
        <v>669</v>
      </c>
      <c r="D10" s="598" t="s">
        <v>670</v>
      </c>
      <c r="E10" s="598">
        <v>262723</v>
      </c>
      <c r="F10" s="599">
        <v>43727</v>
      </c>
      <c r="G10" s="600">
        <v>73275</v>
      </c>
      <c r="H10" s="600">
        <v>17265</v>
      </c>
      <c r="I10" s="601" t="s">
        <v>667</v>
      </c>
    </row>
    <row r="11" spans="1:9" ht="14.25" customHeight="1" x14ac:dyDescent="0.2">
      <c r="A11" s="597">
        <v>2020</v>
      </c>
      <c r="B11" s="598" t="s">
        <v>664</v>
      </c>
      <c r="C11" s="598" t="s">
        <v>671</v>
      </c>
      <c r="D11" s="598" t="s">
        <v>672</v>
      </c>
      <c r="E11" s="598">
        <v>262721</v>
      </c>
      <c r="F11" s="599">
        <v>43999</v>
      </c>
      <c r="G11" s="600">
        <v>73916</v>
      </c>
      <c r="H11" s="600">
        <v>16596</v>
      </c>
      <c r="I11" s="601" t="s">
        <v>673</v>
      </c>
    </row>
    <row r="12" spans="1:9" ht="14.25" customHeight="1" x14ac:dyDescent="0.2">
      <c r="A12" s="597">
        <v>2017</v>
      </c>
      <c r="B12" s="598" t="s">
        <v>664</v>
      </c>
      <c r="C12" s="598" t="s">
        <v>671</v>
      </c>
      <c r="D12" s="598" t="s">
        <v>674</v>
      </c>
      <c r="E12" s="598">
        <v>251484</v>
      </c>
      <c r="F12" s="599">
        <v>42755</v>
      </c>
      <c r="G12" s="600">
        <v>111641</v>
      </c>
      <c r="H12" s="600">
        <v>12392</v>
      </c>
      <c r="I12" s="601" t="s">
        <v>667</v>
      </c>
    </row>
    <row r="13" spans="1:9" ht="14.25" customHeight="1" x14ac:dyDescent="0.2">
      <c r="A13" s="597">
        <v>2017</v>
      </c>
      <c r="B13" s="598" t="s">
        <v>668</v>
      </c>
      <c r="C13" s="598" t="s">
        <v>675</v>
      </c>
      <c r="D13" s="598" t="s">
        <v>676</v>
      </c>
      <c r="E13" s="598">
        <v>255132</v>
      </c>
      <c r="F13" s="599">
        <v>42991</v>
      </c>
      <c r="G13" s="600">
        <v>57891</v>
      </c>
      <c r="H13" s="600">
        <v>5597</v>
      </c>
      <c r="I13" s="601" t="s">
        <v>667</v>
      </c>
    </row>
    <row r="14" spans="1:9" ht="14.25" customHeight="1" x14ac:dyDescent="0.2">
      <c r="A14" s="597">
        <v>2009</v>
      </c>
      <c r="B14" s="598" t="s">
        <v>668</v>
      </c>
      <c r="C14" s="598" t="s">
        <v>677</v>
      </c>
      <c r="D14" s="598" t="s">
        <v>678</v>
      </c>
      <c r="E14" s="598">
        <v>203231</v>
      </c>
      <c r="F14" s="599">
        <v>43347</v>
      </c>
      <c r="G14" s="600">
        <v>72299</v>
      </c>
      <c r="H14" s="600">
        <v>0</v>
      </c>
      <c r="I14" s="601" t="s">
        <v>667</v>
      </c>
    </row>
    <row r="15" spans="1:9" ht="14.25" customHeight="1" x14ac:dyDescent="0.2">
      <c r="A15" s="597">
        <v>2022</v>
      </c>
      <c r="B15" s="598" t="s">
        <v>679</v>
      </c>
      <c r="C15" s="598" t="s">
        <v>680</v>
      </c>
      <c r="D15" s="598" t="s">
        <v>681</v>
      </c>
      <c r="E15" s="598">
        <v>274724</v>
      </c>
      <c r="F15" s="599">
        <v>44515</v>
      </c>
      <c r="G15" s="600">
        <v>24957</v>
      </c>
      <c r="H15" s="600">
        <v>7014</v>
      </c>
      <c r="I15" s="601" t="s">
        <v>667</v>
      </c>
    </row>
    <row r="16" spans="1:9" ht="14.25" customHeight="1" x14ac:dyDescent="0.2">
      <c r="A16" s="597">
        <v>2021</v>
      </c>
      <c r="B16" s="598" t="s">
        <v>682</v>
      </c>
      <c r="C16" s="598" t="s">
        <v>683</v>
      </c>
      <c r="D16" s="598" t="s">
        <v>684</v>
      </c>
      <c r="E16" s="598" t="s">
        <v>685</v>
      </c>
      <c r="F16" s="599">
        <v>44992</v>
      </c>
      <c r="G16" s="600">
        <v>0</v>
      </c>
      <c r="H16" s="600">
        <v>0</v>
      </c>
      <c r="I16" s="601" t="s">
        <v>686</v>
      </c>
    </row>
    <row r="17" spans="1:9" ht="14.25" customHeight="1" x14ac:dyDescent="0.2">
      <c r="A17" s="597">
        <v>2018</v>
      </c>
      <c r="B17" s="598" t="s">
        <v>687</v>
      </c>
      <c r="C17" s="598" t="s">
        <v>688</v>
      </c>
      <c r="D17" s="598" t="s">
        <v>689</v>
      </c>
      <c r="E17" s="598">
        <v>280848</v>
      </c>
      <c r="F17" s="599">
        <v>44980</v>
      </c>
      <c r="G17" s="600">
        <v>0</v>
      </c>
      <c r="H17" s="600">
        <v>0</v>
      </c>
      <c r="I17" s="601" t="s">
        <v>686</v>
      </c>
    </row>
    <row r="18" spans="1:9" ht="14.25" customHeight="1" x14ac:dyDescent="0.2">
      <c r="A18" s="597">
        <v>2020</v>
      </c>
      <c r="B18" s="598" t="s">
        <v>690</v>
      </c>
      <c r="C18" s="598" t="s">
        <v>691</v>
      </c>
      <c r="D18" s="598" t="s">
        <v>692</v>
      </c>
      <c r="E18" s="598">
        <v>280849</v>
      </c>
      <c r="F18" s="599">
        <v>44980</v>
      </c>
      <c r="G18" s="600">
        <v>0</v>
      </c>
      <c r="H18" s="600">
        <v>0</v>
      </c>
      <c r="I18" s="601" t="s">
        <v>686</v>
      </c>
    </row>
    <row r="19" spans="1:9" ht="14.25" customHeight="1" x14ac:dyDescent="0.2">
      <c r="A19" s="597">
        <v>2006</v>
      </c>
      <c r="B19" s="598" t="s">
        <v>664</v>
      </c>
      <c r="C19" s="598" t="s">
        <v>693</v>
      </c>
      <c r="D19" s="598" t="s">
        <v>694</v>
      </c>
      <c r="E19" s="598" t="s">
        <v>695</v>
      </c>
      <c r="F19" s="599">
        <v>38834</v>
      </c>
      <c r="G19" s="600">
        <v>153398</v>
      </c>
      <c r="H19" s="600">
        <v>0</v>
      </c>
      <c r="I19" s="601" t="s">
        <v>696</v>
      </c>
    </row>
    <row r="20" spans="1:9" ht="14.25" customHeight="1" x14ac:dyDescent="0.2">
      <c r="A20" s="597">
        <v>2017</v>
      </c>
      <c r="B20" s="598" t="s">
        <v>697</v>
      </c>
      <c r="C20" s="598" t="s">
        <v>698</v>
      </c>
      <c r="D20" s="598" t="s">
        <v>699</v>
      </c>
      <c r="E20" s="598">
        <v>280841</v>
      </c>
      <c r="F20" s="599">
        <v>44830</v>
      </c>
      <c r="G20" s="600">
        <v>0</v>
      </c>
      <c r="H20" s="600">
        <v>0</v>
      </c>
      <c r="I20" s="601" t="s">
        <v>700</v>
      </c>
    </row>
    <row r="21" spans="1:9" ht="14.25" customHeight="1" x14ac:dyDescent="0.2">
      <c r="A21" s="597">
        <v>2017</v>
      </c>
      <c r="B21" s="598" t="s">
        <v>697</v>
      </c>
      <c r="C21" s="598" t="s">
        <v>698</v>
      </c>
      <c r="D21" s="598" t="s">
        <v>701</v>
      </c>
      <c r="E21" s="598">
        <v>280678</v>
      </c>
      <c r="F21" s="599">
        <v>44834</v>
      </c>
      <c r="G21" s="600">
        <v>0</v>
      </c>
      <c r="H21" s="600">
        <v>0</v>
      </c>
      <c r="I21" s="601" t="s">
        <v>700</v>
      </c>
    </row>
    <row r="22" spans="1:9" ht="14.25" customHeight="1" x14ac:dyDescent="0.2">
      <c r="A22" s="597">
        <v>2006</v>
      </c>
      <c r="B22" s="598" t="s">
        <v>687</v>
      </c>
      <c r="C22" s="598" t="s">
        <v>680</v>
      </c>
      <c r="D22" s="598" t="s">
        <v>702</v>
      </c>
      <c r="E22" s="598">
        <v>186067</v>
      </c>
      <c r="F22" s="599">
        <v>38778</v>
      </c>
      <c r="G22" s="600">
        <v>22354</v>
      </c>
      <c r="H22" s="600">
        <v>0</v>
      </c>
      <c r="I22" s="601" t="s">
        <v>703</v>
      </c>
    </row>
    <row r="23" spans="1:9" ht="14.25" customHeight="1" x14ac:dyDescent="0.2">
      <c r="A23" s="597">
        <v>2018</v>
      </c>
      <c r="B23" s="598" t="s">
        <v>704</v>
      </c>
      <c r="C23" s="598" t="s">
        <v>705</v>
      </c>
      <c r="D23" s="598" t="s">
        <v>706</v>
      </c>
      <c r="E23" s="598">
        <v>288376</v>
      </c>
      <c r="F23" s="599">
        <v>45124</v>
      </c>
      <c r="G23" s="600">
        <v>0</v>
      </c>
      <c r="H23" s="600">
        <v>0</v>
      </c>
      <c r="I23" s="601" t="s">
        <v>700</v>
      </c>
    </row>
    <row r="24" spans="1:9" ht="14.25" customHeight="1" x14ac:dyDescent="0.2">
      <c r="A24" s="597">
        <v>2018</v>
      </c>
      <c r="B24" s="598" t="s">
        <v>704</v>
      </c>
      <c r="C24" s="598" t="s">
        <v>705</v>
      </c>
      <c r="D24" s="598" t="s">
        <v>707</v>
      </c>
      <c r="E24" s="598">
        <v>276947</v>
      </c>
      <c r="F24" s="599">
        <v>45124</v>
      </c>
      <c r="G24" s="600">
        <v>0</v>
      </c>
      <c r="H24" s="600">
        <v>0</v>
      </c>
      <c r="I24" s="601" t="s">
        <v>700</v>
      </c>
    </row>
    <row r="25" spans="1:9" ht="14.25" customHeight="1" x14ac:dyDescent="0.2">
      <c r="A25" s="597">
        <v>2023</v>
      </c>
      <c r="B25" s="598" t="s">
        <v>679</v>
      </c>
      <c r="C25" s="598" t="s">
        <v>708</v>
      </c>
      <c r="D25" s="598" t="s">
        <v>709</v>
      </c>
      <c r="E25" s="598">
        <v>258125</v>
      </c>
      <c r="F25" s="599">
        <v>45273</v>
      </c>
      <c r="G25" s="600">
        <v>0</v>
      </c>
      <c r="H25" s="600">
        <v>0</v>
      </c>
      <c r="I25" s="601" t="s">
        <v>686</v>
      </c>
    </row>
    <row r="26" spans="1:9" ht="14.25" customHeight="1" x14ac:dyDescent="0.2">
      <c r="A26" s="597">
        <v>2013</v>
      </c>
      <c r="B26" s="598" t="s">
        <v>710</v>
      </c>
      <c r="C26" s="598" t="s">
        <v>711</v>
      </c>
      <c r="D26" s="598" t="s">
        <v>712</v>
      </c>
      <c r="E26" s="598">
        <v>285134</v>
      </c>
      <c r="F26" s="599">
        <v>45194</v>
      </c>
      <c r="G26" s="600">
        <v>0</v>
      </c>
      <c r="H26" s="600">
        <v>0</v>
      </c>
      <c r="I26" s="601" t="s">
        <v>686</v>
      </c>
    </row>
    <row r="27" spans="1:9" ht="14.25" customHeight="1" thickBot="1" x14ac:dyDescent="0.25">
      <c r="A27" s="602"/>
      <c r="B27" s="603"/>
      <c r="C27" s="603"/>
      <c r="D27" s="603"/>
      <c r="E27" s="603"/>
      <c r="F27" s="603"/>
      <c r="G27" s="603"/>
      <c r="H27" s="603"/>
      <c r="I27" s="604"/>
    </row>
    <row r="28" spans="1:9" ht="15.75" thickBot="1" x14ac:dyDescent="0.3">
      <c r="A28" s="605" t="s">
        <v>713</v>
      </c>
    </row>
    <row r="29" spans="1:9" ht="14.25" customHeight="1" x14ac:dyDescent="0.2">
      <c r="A29" s="813" t="s">
        <v>655</v>
      </c>
      <c r="B29" s="809" t="s">
        <v>656</v>
      </c>
      <c r="C29" s="809" t="s">
        <v>657</v>
      </c>
      <c r="D29" s="809" t="s">
        <v>658</v>
      </c>
      <c r="E29" s="809" t="s">
        <v>714</v>
      </c>
      <c r="F29" s="809" t="s">
        <v>715</v>
      </c>
      <c r="G29" s="809" t="s">
        <v>716</v>
      </c>
      <c r="H29" s="809"/>
      <c r="I29" s="811"/>
    </row>
    <row r="30" spans="1:9" ht="14.25" customHeight="1" x14ac:dyDescent="0.2">
      <c r="A30" s="814"/>
      <c r="B30" s="810"/>
      <c r="C30" s="810"/>
      <c r="D30" s="810"/>
      <c r="E30" s="810"/>
      <c r="F30" s="810"/>
      <c r="G30" s="810"/>
      <c r="H30" s="810"/>
      <c r="I30" s="812"/>
    </row>
    <row r="31" spans="1:9" ht="14.25" customHeight="1" x14ac:dyDescent="0.2">
      <c r="A31" s="597">
        <v>2010</v>
      </c>
      <c r="B31" s="598" t="s">
        <v>717</v>
      </c>
      <c r="C31" s="598" t="s">
        <v>718</v>
      </c>
      <c r="D31" s="598">
        <v>16200029</v>
      </c>
      <c r="E31" s="598" t="s">
        <v>719</v>
      </c>
      <c r="F31" s="598" t="s">
        <v>720</v>
      </c>
      <c r="G31" s="598" t="s">
        <v>721</v>
      </c>
      <c r="H31" s="598">
        <v>0</v>
      </c>
      <c r="I31" s="601"/>
    </row>
    <row r="32" spans="1:9" ht="14.25" customHeight="1" x14ac:dyDescent="0.2">
      <c r="A32" s="597">
        <v>1977</v>
      </c>
      <c r="B32" s="598" t="s">
        <v>717</v>
      </c>
      <c r="C32" s="598" t="s">
        <v>722</v>
      </c>
      <c r="D32" s="598" t="s">
        <v>723</v>
      </c>
      <c r="E32" s="598" t="s">
        <v>724</v>
      </c>
      <c r="F32" s="598" t="s">
        <v>720</v>
      </c>
      <c r="G32" s="598" t="s">
        <v>721</v>
      </c>
      <c r="H32" s="598">
        <v>0</v>
      </c>
      <c r="I32" s="601"/>
    </row>
    <row r="33" spans="1:9" ht="14.25" customHeight="1" x14ac:dyDescent="0.2">
      <c r="A33" s="597">
        <v>2000</v>
      </c>
      <c r="B33" s="598" t="s">
        <v>725</v>
      </c>
      <c r="C33" s="598" t="s">
        <v>726</v>
      </c>
      <c r="D33" s="598">
        <v>2844034</v>
      </c>
      <c r="E33" s="598" t="s">
        <v>727</v>
      </c>
      <c r="F33" s="598" t="s">
        <v>720</v>
      </c>
      <c r="G33" s="598" t="s">
        <v>721</v>
      </c>
      <c r="H33" s="598">
        <v>0</v>
      </c>
      <c r="I33" s="601"/>
    </row>
    <row r="34" spans="1:9" ht="14.25" customHeight="1" x14ac:dyDescent="0.2">
      <c r="A34" s="597"/>
      <c r="B34" s="598" t="s">
        <v>728</v>
      </c>
      <c r="C34" s="598" t="s">
        <v>729</v>
      </c>
      <c r="D34" s="598" t="s">
        <v>730</v>
      </c>
      <c r="E34" s="598" t="s">
        <v>731</v>
      </c>
      <c r="F34" s="598" t="s">
        <v>720</v>
      </c>
      <c r="G34" s="598" t="s">
        <v>721</v>
      </c>
      <c r="H34" s="598">
        <v>0</v>
      </c>
      <c r="I34" s="601"/>
    </row>
    <row r="35" spans="1:9" ht="14.25" customHeight="1" x14ac:dyDescent="0.2">
      <c r="A35" s="597">
        <v>1995</v>
      </c>
      <c r="B35" s="598" t="s">
        <v>732</v>
      </c>
      <c r="C35" s="598" t="s">
        <v>733</v>
      </c>
      <c r="D35" s="598">
        <v>6509751</v>
      </c>
      <c r="E35" s="598" t="s">
        <v>734</v>
      </c>
      <c r="F35" s="598" t="s">
        <v>720</v>
      </c>
      <c r="G35" s="598" t="s">
        <v>721</v>
      </c>
      <c r="H35" s="598">
        <v>0</v>
      </c>
      <c r="I35" s="601"/>
    </row>
    <row r="36" spans="1:9" ht="14.25" customHeight="1" x14ac:dyDescent="0.2">
      <c r="A36" s="597"/>
      <c r="B36" s="598" t="s">
        <v>732</v>
      </c>
      <c r="C36" s="598">
        <v>204</v>
      </c>
      <c r="D36" s="598" t="s">
        <v>735</v>
      </c>
      <c r="E36" s="598" t="s">
        <v>736</v>
      </c>
      <c r="F36" s="598" t="s">
        <v>720</v>
      </c>
      <c r="G36" s="598" t="s">
        <v>721</v>
      </c>
      <c r="H36" s="598">
        <v>0</v>
      </c>
      <c r="I36" s="601"/>
    </row>
    <row r="37" spans="1:9" ht="14.25" customHeight="1" x14ac:dyDescent="0.2">
      <c r="A37" s="597"/>
      <c r="B37" s="598" t="s">
        <v>737</v>
      </c>
      <c r="C37" s="598" t="s">
        <v>738</v>
      </c>
      <c r="D37" s="598" t="s">
        <v>739</v>
      </c>
      <c r="E37" s="598" t="s">
        <v>740</v>
      </c>
      <c r="F37" s="598" t="s">
        <v>720</v>
      </c>
      <c r="G37" s="598" t="s">
        <v>721</v>
      </c>
      <c r="H37" s="598">
        <v>0</v>
      </c>
      <c r="I37" s="601"/>
    </row>
    <row r="38" spans="1:9" ht="14.25" customHeight="1" x14ac:dyDescent="0.2">
      <c r="A38" s="597">
        <v>1966</v>
      </c>
      <c r="B38" s="598" t="s">
        <v>741</v>
      </c>
      <c r="C38" s="598" t="s">
        <v>742</v>
      </c>
      <c r="D38" s="598" t="s">
        <v>743</v>
      </c>
      <c r="E38" s="598" t="s">
        <v>744</v>
      </c>
      <c r="F38" s="598" t="s">
        <v>720</v>
      </c>
      <c r="G38" s="598" t="s">
        <v>721</v>
      </c>
      <c r="H38" s="598">
        <v>0</v>
      </c>
      <c r="I38" s="601"/>
    </row>
    <row r="39" spans="1:9" ht="14.25" customHeight="1" x14ac:dyDescent="0.2">
      <c r="A39" s="597">
        <v>1967</v>
      </c>
      <c r="B39" s="598" t="s">
        <v>745</v>
      </c>
      <c r="C39" s="598" t="s">
        <v>746</v>
      </c>
      <c r="D39" s="598" t="s">
        <v>747</v>
      </c>
      <c r="E39" s="598" t="s">
        <v>748</v>
      </c>
      <c r="F39" s="598" t="s">
        <v>720</v>
      </c>
      <c r="G39" s="598" t="s">
        <v>721</v>
      </c>
      <c r="H39" s="598">
        <v>0</v>
      </c>
      <c r="I39" s="601"/>
    </row>
    <row r="40" spans="1:9" ht="14.25" customHeight="1" x14ac:dyDescent="0.2">
      <c r="A40" s="597">
        <v>2005</v>
      </c>
      <c r="B40" s="598" t="s">
        <v>749</v>
      </c>
      <c r="C40" s="598" t="s">
        <v>750</v>
      </c>
      <c r="D40" s="598">
        <v>1494</v>
      </c>
      <c r="E40" s="598" t="s">
        <v>751</v>
      </c>
      <c r="F40" s="598" t="s">
        <v>720</v>
      </c>
      <c r="G40" s="598" t="s">
        <v>721</v>
      </c>
      <c r="H40" s="598">
        <v>0</v>
      </c>
      <c r="I40" s="601"/>
    </row>
    <row r="41" spans="1:9" ht="14.25" customHeight="1" x14ac:dyDescent="0.2">
      <c r="A41" s="597"/>
      <c r="B41" s="598" t="s">
        <v>752</v>
      </c>
      <c r="C41" s="598" t="s">
        <v>753</v>
      </c>
      <c r="D41" s="598" t="s">
        <v>754</v>
      </c>
      <c r="E41" s="598" t="s">
        <v>755</v>
      </c>
      <c r="F41" s="598" t="s">
        <v>720</v>
      </c>
      <c r="G41" s="598" t="s">
        <v>721</v>
      </c>
      <c r="H41" s="598">
        <v>0</v>
      </c>
      <c r="I41" s="601"/>
    </row>
    <row r="42" spans="1:9" ht="14.25" customHeight="1" x14ac:dyDescent="0.2">
      <c r="A42" s="597">
        <v>1979</v>
      </c>
      <c r="B42" s="598" t="s">
        <v>717</v>
      </c>
      <c r="C42" s="598">
        <v>550</v>
      </c>
      <c r="D42" s="598" t="s">
        <v>756</v>
      </c>
      <c r="E42" s="598" t="s">
        <v>757</v>
      </c>
      <c r="F42" s="598" t="s">
        <v>720</v>
      </c>
      <c r="G42" s="598" t="s">
        <v>721</v>
      </c>
      <c r="H42" s="598">
        <v>0</v>
      </c>
      <c r="I42" s="601"/>
    </row>
    <row r="43" spans="1:9" ht="14.25" customHeight="1" x14ac:dyDescent="0.2">
      <c r="A43" s="597">
        <v>1968</v>
      </c>
      <c r="B43" s="598" t="s">
        <v>741</v>
      </c>
      <c r="C43" s="598" t="s">
        <v>758</v>
      </c>
      <c r="D43" s="598" t="s">
        <v>759</v>
      </c>
      <c r="E43" s="598" t="s">
        <v>760</v>
      </c>
      <c r="F43" s="598" t="s">
        <v>720</v>
      </c>
      <c r="G43" s="598" t="s">
        <v>721</v>
      </c>
      <c r="H43" s="598">
        <v>0</v>
      </c>
      <c r="I43" s="601"/>
    </row>
    <row r="44" spans="1:9" ht="14.25" customHeight="1" x14ac:dyDescent="0.2">
      <c r="A44" s="606"/>
      <c r="B44" s="364"/>
      <c r="C44" s="364"/>
      <c r="D44" s="364"/>
      <c r="E44" s="364"/>
      <c r="F44" s="364"/>
      <c r="G44" s="364"/>
      <c r="H44" s="364"/>
      <c r="I44" s="607"/>
    </row>
    <row r="45" spans="1:9" ht="14.25" customHeight="1" x14ac:dyDescent="0.2">
      <c r="A45" s="606"/>
      <c r="B45" s="364"/>
      <c r="C45" s="364"/>
      <c r="D45" s="364"/>
      <c r="E45" s="364"/>
      <c r="F45" s="364"/>
      <c r="G45" s="364"/>
      <c r="H45" s="364"/>
      <c r="I45" s="607"/>
    </row>
    <row r="46" spans="1:9" ht="14.25" customHeight="1" x14ac:dyDescent="0.2">
      <c r="A46" s="606"/>
      <c r="B46" s="364"/>
      <c r="C46" s="364"/>
      <c r="D46" s="364"/>
      <c r="E46" s="364"/>
      <c r="F46" s="364"/>
      <c r="G46" s="364"/>
      <c r="H46" s="364"/>
      <c r="I46" s="607"/>
    </row>
    <row r="47" spans="1:9" ht="14.25" customHeight="1" x14ac:dyDescent="0.2">
      <c r="A47" s="606"/>
      <c r="B47" s="364"/>
      <c r="C47" s="364"/>
      <c r="D47" s="364"/>
      <c r="E47" s="364"/>
      <c r="F47" s="364"/>
      <c r="G47" s="364"/>
      <c r="H47" s="364"/>
      <c r="I47" s="607"/>
    </row>
    <row r="48" spans="1:9" ht="14.25" customHeight="1" x14ac:dyDescent="0.2">
      <c r="A48" s="606"/>
      <c r="B48" s="364"/>
      <c r="C48" s="364"/>
      <c r="D48" s="364"/>
      <c r="E48" s="364"/>
      <c r="F48" s="364"/>
      <c r="G48" s="364"/>
      <c r="H48" s="364"/>
      <c r="I48" s="607"/>
    </row>
    <row r="49" spans="1:9" ht="14.25" customHeight="1" x14ac:dyDescent="0.2">
      <c r="A49" s="606"/>
      <c r="B49" s="364"/>
      <c r="C49" s="364"/>
      <c r="D49" s="364"/>
      <c r="E49" s="364"/>
      <c r="F49" s="364"/>
      <c r="G49" s="364"/>
      <c r="H49" s="364"/>
      <c r="I49" s="607"/>
    </row>
    <row r="50" spans="1:9" ht="14.25" customHeight="1" thickBot="1" x14ac:dyDescent="0.25">
      <c r="A50" s="602"/>
      <c r="B50" s="603"/>
      <c r="C50" s="603"/>
      <c r="D50" s="603"/>
      <c r="E50" s="603"/>
      <c r="F50" s="603"/>
      <c r="G50" s="603"/>
      <c r="H50" s="603"/>
      <c r="I50" s="604"/>
    </row>
  </sheetData>
  <mergeCells count="19">
    <mergeCell ref="G1:I1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G29:G30"/>
    <mergeCell ref="H29:H30"/>
    <mergeCell ref="I29:I30"/>
    <mergeCell ref="A29:A30"/>
    <mergeCell ref="B29:B30"/>
    <mergeCell ref="C29:C30"/>
    <mergeCell ref="D29:D30"/>
    <mergeCell ref="E29:E30"/>
    <mergeCell ref="F29:F30"/>
  </mergeCells>
  <pageMargins left="0.7" right="0.7" top="0.75" bottom="0.75" header="0.3" footer="0.3"/>
  <pageSetup scale="55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FBC2B-D5ED-4D8C-AAE5-9F26CFBD7AB6}">
  <sheetPr>
    <pageSetUpPr fitToPage="1"/>
  </sheetPr>
  <dimension ref="A1:H36"/>
  <sheetViews>
    <sheetView zoomScale="80" zoomScaleNormal="80" zoomScaleSheetLayoutView="100" workbookViewId="0">
      <selection activeCell="N27" sqref="N27"/>
    </sheetView>
  </sheetViews>
  <sheetFormatPr defaultColWidth="12.7109375" defaultRowHeight="12.75" x14ac:dyDescent="0.2"/>
  <cols>
    <col min="1" max="1" width="35.140625" style="693" customWidth="1"/>
    <col min="2" max="2" width="48.28515625" style="693" customWidth="1"/>
    <col min="3" max="3" width="18.140625" style="693" customWidth="1"/>
    <col min="4" max="4" width="17.28515625" style="693" customWidth="1"/>
    <col min="5" max="5" width="20.140625" style="693" customWidth="1"/>
    <col min="6" max="6" width="17.28515625" style="693" customWidth="1"/>
    <col min="7" max="7" width="20.7109375" style="693" bestFit="1" customWidth="1"/>
    <col min="8" max="8" width="12.7109375" style="692"/>
    <col min="9" max="16384" width="12.7109375" style="693"/>
  </cols>
  <sheetData>
    <row r="1" spans="1:8" s="684" customFormat="1" ht="18" x14ac:dyDescent="0.25">
      <c r="A1" s="684" t="s">
        <v>131</v>
      </c>
      <c r="H1" s="685"/>
    </row>
    <row r="2" spans="1:8" s="684" customFormat="1" ht="18" x14ac:dyDescent="0.25">
      <c r="A2" s="684" t="s">
        <v>1028</v>
      </c>
      <c r="D2" s="686" t="s">
        <v>79</v>
      </c>
      <c r="E2" s="822" t="s">
        <v>577</v>
      </c>
      <c r="F2" s="822"/>
      <c r="G2" s="822"/>
      <c r="H2" s="685"/>
    </row>
    <row r="3" spans="1:8" s="684" customFormat="1" ht="18" x14ac:dyDescent="0.25">
      <c r="A3" s="684" t="s">
        <v>1029</v>
      </c>
      <c r="E3" s="687"/>
      <c r="F3" s="687"/>
      <c r="G3" s="688"/>
      <c r="H3" s="685"/>
    </row>
    <row r="4" spans="1:8" ht="12.95" customHeight="1" x14ac:dyDescent="0.2">
      <c r="A4" s="689"/>
      <c r="B4" s="690"/>
      <c r="C4" s="691" t="s">
        <v>1030</v>
      </c>
      <c r="D4" s="691" t="s">
        <v>1031</v>
      </c>
      <c r="E4" s="691" t="s">
        <v>1032</v>
      </c>
      <c r="F4" s="691"/>
      <c r="G4" s="689"/>
    </row>
    <row r="5" spans="1:8" ht="12.95" customHeight="1" x14ac:dyDescent="0.2">
      <c r="A5" s="694"/>
      <c r="B5" s="695"/>
      <c r="C5" s="696" t="s">
        <v>1033</v>
      </c>
      <c r="D5" s="696" t="s">
        <v>1034</v>
      </c>
      <c r="E5" s="696" t="s">
        <v>1035</v>
      </c>
      <c r="F5" s="691" t="s">
        <v>1032</v>
      </c>
      <c r="G5" s="694" t="s">
        <v>1036</v>
      </c>
    </row>
    <row r="6" spans="1:8" ht="12.95" customHeight="1" x14ac:dyDescent="0.2">
      <c r="A6" s="694" t="s">
        <v>1035</v>
      </c>
      <c r="B6" s="694" t="s">
        <v>1037</v>
      </c>
      <c r="C6" s="696" t="s">
        <v>571</v>
      </c>
      <c r="D6" s="696" t="s">
        <v>1038</v>
      </c>
      <c r="E6" s="696" t="s">
        <v>1039</v>
      </c>
      <c r="F6" s="696" t="s">
        <v>1040</v>
      </c>
      <c r="G6" s="694" t="s">
        <v>1041</v>
      </c>
    </row>
    <row r="7" spans="1:8" ht="18" customHeight="1" x14ac:dyDescent="0.2">
      <c r="A7" s="694" t="s">
        <v>1042</v>
      </c>
      <c r="B7" s="694" t="s">
        <v>1043</v>
      </c>
      <c r="C7" s="696" t="s">
        <v>345</v>
      </c>
      <c r="D7" s="696" t="s">
        <v>1044</v>
      </c>
      <c r="E7" s="696" t="s">
        <v>345</v>
      </c>
      <c r="F7" s="696" t="s">
        <v>1045</v>
      </c>
      <c r="G7" s="694" t="s">
        <v>1046</v>
      </c>
    </row>
    <row r="8" spans="1:8" ht="15.95" customHeight="1" x14ac:dyDescent="0.2">
      <c r="A8" s="697" t="s">
        <v>1047</v>
      </c>
      <c r="B8" s="698"/>
      <c r="C8" s="698"/>
      <c r="D8" s="698"/>
      <c r="E8" s="698"/>
      <c r="F8" s="698"/>
      <c r="G8" s="698"/>
    </row>
    <row r="9" spans="1:8" ht="15.95" customHeight="1" x14ac:dyDescent="0.2">
      <c r="A9" s="699" t="s">
        <v>1048</v>
      </c>
      <c r="B9" s="699"/>
      <c r="C9" s="700">
        <v>9136583</v>
      </c>
      <c r="D9" s="700">
        <v>9297000</v>
      </c>
      <c r="E9" s="700">
        <f>D9*1.035</f>
        <v>9622395</v>
      </c>
      <c r="F9" s="700"/>
      <c r="G9" s="701" t="s">
        <v>1049</v>
      </c>
    </row>
    <row r="10" spans="1:8" ht="15.95" customHeight="1" x14ac:dyDescent="0.2">
      <c r="A10" s="699" t="s">
        <v>1050</v>
      </c>
      <c r="B10" s="699"/>
      <c r="C10" s="700"/>
      <c r="D10" s="700"/>
      <c r="E10" s="700"/>
      <c r="F10" s="700"/>
      <c r="G10" s="701"/>
    </row>
    <row r="11" spans="1:8" ht="15.95" customHeight="1" x14ac:dyDescent="0.2">
      <c r="A11" s="699" t="s">
        <v>1051</v>
      </c>
      <c r="B11" s="699"/>
      <c r="C11" s="700"/>
      <c r="D11" s="700"/>
      <c r="E11" s="700"/>
      <c r="F11" s="700"/>
      <c r="G11" s="702"/>
    </row>
    <row r="12" spans="1:8" ht="15.95" customHeight="1" x14ac:dyDescent="0.2">
      <c r="A12" s="699" t="s">
        <v>1052</v>
      </c>
      <c r="B12" s="699" t="s">
        <v>1053</v>
      </c>
      <c r="C12" s="700">
        <v>215738</v>
      </c>
      <c r="D12" s="700">
        <v>240000</v>
      </c>
      <c r="E12" s="700">
        <f>D12*1.035</f>
        <v>248399.99999999997</v>
      </c>
      <c r="F12" s="700"/>
      <c r="G12" s="701" t="s">
        <v>1054</v>
      </c>
    </row>
    <row r="13" spans="1:8" ht="15.95" customHeight="1" x14ac:dyDescent="0.2">
      <c r="A13" s="699" t="s">
        <v>1055</v>
      </c>
      <c r="B13" s="699"/>
      <c r="C13" s="700"/>
      <c r="D13" s="700"/>
      <c r="E13" s="700"/>
      <c r="F13" s="700"/>
      <c r="G13" s="702"/>
    </row>
    <row r="14" spans="1:8" ht="15.95" customHeight="1" x14ac:dyDescent="0.2">
      <c r="A14" s="699" t="s">
        <v>1056</v>
      </c>
      <c r="B14" s="699"/>
      <c r="C14" s="700"/>
      <c r="D14" s="700"/>
      <c r="E14" s="700"/>
      <c r="F14" s="700"/>
      <c r="G14" s="702"/>
    </row>
    <row r="15" spans="1:8" ht="15.95" customHeight="1" x14ac:dyDescent="0.2">
      <c r="A15" s="699" t="s">
        <v>1057</v>
      </c>
      <c r="B15" s="699"/>
      <c r="C15" s="700"/>
      <c r="D15" s="700"/>
      <c r="E15" s="700"/>
      <c r="F15" s="700"/>
      <c r="G15" s="702"/>
    </row>
    <row r="16" spans="1:8" ht="15.95" customHeight="1" x14ac:dyDescent="0.2">
      <c r="A16" s="699" t="s">
        <v>1058</v>
      </c>
      <c r="B16" s="699"/>
      <c r="C16" s="700"/>
      <c r="D16" s="700"/>
      <c r="E16" s="700"/>
      <c r="F16" s="700"/>
      <c r="G16" s="702"/>
    </row>
    <row r="17" spans="1:8" ht="15.95" customHeight="1" x14ac:dyDescent="0.2">
      <c r="A17" s="703" t="s">
        <v>1059</v>
      </c>
      <c r="B17" s="698"/>
      <c r="C17" s="698"/>
      <c r="D17" s="698"/>
      <c r="E17" s="698"/>
      <c r="F17" s="698"/>
      <c r="G17" s="704"/>
    </row>
    <row r="18" spans="1:8" ht="38.25" x14ac:dyDescent="0.2">
      <c r="A18" s="699" t="s">
        <v>1060</v>
      </c>
      <c r="B18" s="705" t="s">
        <v>1061</v>
      </c>
      <c r="C18" s="700">
        <v>529995</v>
      </c>
      <c r="D18" s="700">
        <v>545000</v>
      </c>
      <c r="E18" s="700">
        <f>D18*1.035</f>
        <v>564075</v>
      </c>
      <c r="F18" s="700"/>
      <c r="G18" s="922" t="s">
        <v>1062</v>
      </c>
    </row>
    <row r="19" spans="1:8" ht="25.5" x14ac:dyDescent="0.2">
      <c r="A19" s="699" t="s">
        <v>1063</v>
      </c>
      <c r="B19" s="705" t="s">
        <v>1064</v>
      </c>
      <c r="C19" s="700">
        <v>355263</v>
      </c>
      <c r="D19" s="700">
        <v>360000</v>
      </c>
      <c r="E19" s="700">
        <f>D19*1.035</f>
        <v>372600</v>
      </c>
      <c r="F19" s="700"/>
      <c r="G19" s="922" t="s">
        <v>1065</v>
      </c>
      <c r="H19" s="706"/>
    </row>
    <row r="20" spans="1:8" ht="25.5" x14ac:dyDescent="0.2">
      <c r="A20" s="699" t="s">
        <v>1066</v>
      </c>
      <c r="B20" s="705" t="s">
        <v>1067</v>
      </c>
      <c r="C20" s="700">
        <v>37740</v>
      </c>
      <c r="D20" s="700">
        <v>40000</v>
      </c>
      <c r="E20" s="700">
        <f>D20*1.035</f>
        <v>41400</v>
      </c>
      <c r="F20" s="700"/>
      <c r="G20" s="922" t="s">
        <v>1068</v>
      </c>
      <c r="H20" s="706"/>
    </row>
    <row r="21" spans="1:8" ht="15.95" customHeight="1" x14ac:dyDescent="0.2">
      <c r="A21" s="707" t="s">
        <v>1069</v>
      </c>
      <c r="B21" s="698"/>
      <c r="C21" s="698"/>
      <c r="D21" s="698"/>
      <c r="E21" s="698"/>
      <c r="F21" s="698"/>
      <c r="G21" s="923"/>
    </row>
    <row r="22" spans="1:8" ht="15.95" customHeight="1" x14ac:dyDescent="0.2">
      <c r="A22" s="699" t="s">
        <v>1070</v>
      </c>
      <c r="B22" s="699"/>
      <c r="C22" s="700"/>
      <c r="D22" s="700"/>
      <c r="E22" s="700"/>
      <c r="F22" s="700"/>
      <c r="G22" s="922"/>
    </row>
    <row r="23" spans="1:8" ht="15.95" customHeight="1" x14ac:dyDescent="0.2">
      <c r="A23" s="707" t="s">
        <v>1071</v>
      </c>
      <c r="B23" s="698"/>
      <c r="C23" s="698"/>
      <c r="D23" s="698"/>
      <c r="E23" s="698"/>
      <c r="F23" s="698"/>
      <c r="G23" s="704"/>
    </row>
    <row r="24" spans="1:8" ht="15.95" customHeight="1" x14ac:dyDescent="0.2">
      <c r="A24" s="708" t="s">
        <v>1072</v>
      </c>
      <c r="B24" s="699"/>
      <c r="C24" s="700">
        <v>174000</v>
      </c>
      <c r="D24" s="700">
        <v>175000</v>
      </c>
      <c r="E24" s="700">
        <f t="shared" ref="E24" si="0">D24*1.035</f>
        <v>181125</v>
      </c>
      <c r="F24" s="700"/>
      <c r="G24" s="701" t="s">
        <v>1073</v>
      </c>
    </row>
    <row r="25" spans="1:8" ht="15.95" customHeight="1" x14ac:dyDescent="0.2">
      <c r="A25" s="707" t="s">
        <v>1074</v>
      </c>
      <c r="B25" s="698"/>
      <c r="C25" s="698"/>
      <c r="D25" s="698"/>
      <c r="E25" s="698"/>
      <c r="F25" s="698"/>
      <c r="G25" s="704"/>
    </row>
    <row r="26" spans="1:8" ht="15.95" customHeight="1" x14ac:dyDescent="0.2">
      <c r="A26" s="699" t="s">
        <v>1075</v>
      </c>
      <c r="B26" s="699"/>
      <c r="C26" s="700">
        <v>20925</v>
      </c>
      <c r="D26" s="700">
        <v>22000</v>
      </c>
      <c r="E26" s="700">
        <f t="shared" ref="E26:E29" si="1">D26*1.035</f>
        <v>22770</v>
      </c>
      <c r="F26" s="700"/>
      <c r="G26" s="702" t="s">
        <v>1076</v>
      </c>
    </row>
    <row r="27" spans="1:8" ht="15.95" customHeight="1" x14ac:dyDescent="0.2">
      <c r="A27" s="699" t="s">
        <v>1077</v>
      </c>
      <c r="B27" s="699"/>
      <c r="C27" s="700">
        <v>51245</v>
      </c>
      <c r="D27" s="700">
        <v>59000</v>
      </c>
      <c r="E27" s="700">
        <f t="shared" si="1"/>
        <v>61064.999999999993</v>
      </c>
      <c r="F27" s="700"/>
      <c r="G27" s="702" t="s">
        <v>1078</v>
      </c>
    </row>
    <row r="28" spans="1:8" ht="15.95" customHeight="1" x14ac:dyDescent="0.2">
      <c r="A28" s="699" t="s">
        <v>1079</v>
      </c>
      <c r="B28" s="699"/>
      <c r="C28" s="700">
        <v>2632</v>
      </c>
      <c r="D28" s="700">
        <v>2600</v>
      </c>
      <c r="E28" s="700">
        <f t="shared" si="1"/>
        <v>2691</v>
      </c>
      <c r="F28" s="700"/>
      <c r="G28" s="702" t="s">
        <v>1080</v>
      </c>
    </row>
    <row r="29" spans="1:8" ht="15.95" customHeight="1" x14ac:dyDescent="0.2">
      <c r="A29" s="699" t="s">
        <v>1081</v>
      </c>
      <c r="B29" s="699"/>
      <c r="C29" s="700">
        <v>345</v>
      </c>
      <c r="D29" s="700">
        <v>1400</v>
      </c>
      <c r="E29" s="700">
        <f t="shared" si="1"/>
        <v>1449</v>
      </c>
      <c r="F29" s="700"/>
      <c r="G29" s="702" t="s">
        <v>1082</v>
      </c>
    </row>
    <row r="30" spans="1:8" ht="15.95" customHeight="1" x14ac:dyDescent="0.2">
      <c r="A30" s="707" t="s">
        <v>1083</v>
      </c>
      <c r="B30" s="698"/>
      <c r="C30" s="698"/>
      <c r="D30" s="698"/>
      <c r="E30" s="698"/>
      <c r="F30" s="698"/>
      <c r="G30" s="698"/>
    </row>
    <row r="31" spans="1:8" ht="15.95" customHeight="1" x14ac:dyDescent="0.2">
      <c r="A31" s="699" t="s">
        <v>1070</v>
      </c>
      <c r="B31" s="699"/>
      <c r="C31" s="700"/>
      <c r="D31" s="700"/>
      <c r="E31" s="700"/>
      <c r="F31" s="700"/>
      <c r="G31" s="702"/>
    </row>
    <row r="32" spans="1:8" ht="15.95" customHeight="1" x14ac:dyDescent="0.2">
      <c r="A32" s="709"/>
      <c r="B32" s="710" t="s">
        <v>1084</v>
      </c>
      <c r="C32" s="711">
        <f>SUM(C8:C31)</f>
        <v>10524466</v>
      </c>
      <c r="D32" s="711">
        <f>SUM(D8:D31)</f>
        <v>10742000</v>
      </c>
      <c r="E32" s="711">
        <f>SUM(E8:E31)</f>
        <v>11117970</v>
      </c>
      <c r="F32" s="711"/>
      <c r="G32" s="712"/>
    </row>
    <row r="33" spans="1:7" ht="12.95" customHeight="1" x14ac:dyDescent="0.2">
      <c r="C33" s="713"/>
      <c r="D33" s="713"/>
    </row>
    <row r="34" spans="1:7" ht="12.95" customHeight="1" x14ac:dyDescent="0.2">
      <c r="A34" s="714" t="s">
        <v>1085</v>
      </c>
      <c r="C34" s="713"/>
      <c r="D34" s="713"/>
      <c r="G34" s="715"/>
    </row>
    <row r="35" spans="1:7" x14ac:dyDescent="0.2">
      <c r="A35" s="716" t="s">
        <v>1086</v>
      </c>
      <c r="C35" s="713"/>
      <c r="D35" s="713"/>
    </row>
    <row r="36" spans="1:7" x14ac:dyDescent="0.2">
      <c r="C36" s="717"/>
      <c r="D36" s="717"/>
    </row>
  </sheetData>
  <mergeCells count="1">
    <mergeCell ref="E2:G2"/>
  </mergeCells>
  <pageMargins left="0.7" right="0.7" top="0.75" bottom="0.75" header="0.3" footer="0.3"/>
  <pageSetup scale="6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32A6E-FC33-4C13-A717-A4B860B131AB}">
  <sheetPr>
    <pageSetUpPr fitToPage="1"/>
  </sheetPr>
  <dimension ref="A1:K142"/>
  <sheetViews>
    <sheetView zoomScale="80" zoomScaleNormal="80" workbookViewId="0">
      <selection activeCell="N37" sqref="N37"/>
    </sheetView>
  </sheetViews>
  <sheetFormatPr defaultColWidth="12.7109375" defaultRowHeight="12.75" x14ac:dyDescent="0.2"/>
  <cols>
    <col min="1" max="1" width="38" style="723" customWidth="1"/>
    <col min="2" max="2" width="15.7109375" style="723" customWidth="1"/>
    <col min="3" max="3" width="16" style="723" customWidth="1"/>
    <col min="4" max="4" width="15.140625" style="723" customWidth="1"/>
    <col min="5" max="11" width="18.7109375" style="723" customWidth="1"/>
    <col min="12" max="16384" width="12.7109375" style="723"/>
  </cols>
  <sheetData>
    <row r="1" spans="1:10" s="718" customFormat="1" ht="18" x14ac:dyDescent="0.25">
      <c r="A1" s="718" t="s">
        <v>131</v>
      </c>
    </row>
    <row r="2" spans="1:10" s="718" customFormat="1" ht="18" x14ac:dyDescent="0.25">
      <c r="A2" s="718" t="s">
        <v>1087</v>
      </c>
      <c r="G2" s="719" t="s">
        <v>79</v>
      </c>
      <c r="H2" s="822" t="s">
        <v>577</v>
      </c>
      <c r="I2" s="822"/>
      <c r="J2" s="822"/>
    </row>
    <row r="3" spans="1:10" s="718" customFormat="1" ht="18" x14ac:dyDescent="0.25">
      <c r="A3" s="718" t="s">
        <v>1088</v>
      </c>
      <c r="G3" s="719"/>
    </row>
    <row r="4" spans="1:10" s="718" customFormat="1" ht="15.75" customHeight="1" x14ac:dyDescent="0.25">
      <c r="G4" s="719"/>
    </row>
    <row r="5" spans="1:10" x14ac:dyDescent="0.2">
      <c r="A5" s="689"/>
      <c r="B5" s="720" t="s">
        <v>1030</v>
      </c>
      <c r="C5" s="721"/>
      <c r="D5" s="722"/>
      <c r="E5" s="720" t="s">
        <v>1031</v>
      </c>
      <c r="F5" s="721"/>
      <c r="G5" s="722"/>
      <c r="H5" s="720" t="s">
        <v>1032</v>
      </c>
      <c r="I5" s="721"/>
      <c r="J5" s="722"/>
    </row>
    <row r="6" spans="1:10" x14ac:dyDescent="0.2">
      <c r="A6" s="724"/>
      <c r="B6" s="725" t="s">
        <v>1089</v>
      </c>
      <c r="C6" s="726"/>
      <c r="D6" s="726"/>
      <c r="E6" s="725" t="s">
        <v>1090</v>
      </c>
      <c r="F6" s="726"/>
      <c r="G6" s="726"/>
      <c r="H6" s="725" t="s">
        <v>1091</v>
      </c>
      <c r="I6" s="726"/>
      <c r="J6" s="727"/>
    </row>
    <row r="7" spans="1:10" x14ac:dyDescent="0.2">
      <c r="A7" s="694" t="s">
        <v>1092</v>
      </c>
      <c r="B7" s="728" t="s">
        <v>1093</v>
      </c>
      <c r="C7" s="728" t="s">
        <v>1094</v>
      </c>
      <c r="D7" s="728" t="s">
        <v>1095</v>
      </c>
      <c r="E7" s="728" t="s">
        <v>1093</v>
      </c>
      <c r="F7" s="728" t="s">
        <v>1094</v>
      </c>
      <c r="G7" s="728" t="s">
        <v>1095</v>
      </c>
      <c r="H7" s="728" t="s">
        <v>1093</v>
      </c>
      <c r="I7" s="728" t="s">
        <v>1094</v>
      </c>
      <c r="J7" s="728" t="s">
        <v>1095</v>
      </c>
    </row>
    <row r="8" spans="1:10" x14ac:dyDescent="0.2">
      <c r="A8" s="694" t="s">
        <v>346</v>
      </c>
      <c r="B8" s="823" t="s">
        <v>1096</v>
      </c>
      <c r="C8" s="823" t="s">
        <v>1097</v>
      </c>
      <c r="D8" s="823" t="s">
        <v>1098</v>
      </c>
      <c r="E8" s="823" t="s">
        <v>1096</v>
      </c>
      <c r="F8" s="823" t="s">
        <v>1097</v>
      </c>
      <c r="G8" s="823" t="s">
        <v>1098</v>
      </c>
      <c r="H8" s="823" t="s">
        <v>1096</v>
      </c>
      <c r="I8" s="823" t="s">
        <v>1097</v>
      </c>
      <c r="J8" s="823" t="s">
        <v>1098</v>
      </c>
    </row>
    <row r="9" spans="1:10" x14ac:dyDescent="0.2">
      <c r="A9" s="724"/>
      <c r="B9" s="824"/>
      <c r="C9" s="824"/>
      <c r="D9" s="824"/>
      <c r="E9" s="824"/>
      <c r="F9" s="824"/>
      <c r="G9" s="824"/>
      <c r="H9" s="824"/>
      <c r="I9" s="824"/>
      <c r="J9" s="824"/>
    </row>
    <row r="10" spans="1:10" x14ac:dyDescent="0.2">
      <c r="A10" s="729" t="s">
        <v>1099</v>
      </c>
      <c r="B10" s="698"/>
      <c r="C10" s="698"/>
      <c r="D10" s="698"/>
      <c r="E10" s="698"/>
      <c r="F10" s="698"/>
      <c r="G10" s="698"/>
      <c r="H10" s="698"/>
      <c r="I10" s="698"/>
      <c r="J10" s="698"/>
    </row>
    <row r="11" spans="1:10" x14ac:dyDescent="0.2">
      <c r="A11" s="729" t="s">
        <v>1100</v>
      </c>
      <c r="B11" s="698"/>
      <c r="C11" s="698"/>
      <c r="D11" s="698"/>
      <c r="E11" s="698"/>
      <c r="F11" s="698"/>
      <c r="G11" s="698"/>
      <c r="H11" s="698"/>
      <c r="I11" s="698"/>
      <c r="J11" s="698"/>
    </row>
    <row r="12" spans="1:10" x14ac:dyDescent="0.2">
      <c r="A12" s="704" t="s">
        <v>1101</v>
      </c>
      <c r="B12" s="730">
        <v>5513952.2901910944</v>
      </c>
      <c r="C12" s="730">
        <v>0</v>
      </c>
      <c r="D12" s="730">
        <v>319853.08537349035</v>
      </c>
      <c r="E12" s="730">
        <v>5643391.7086205157</v>
      </c>
      <c r="F12" s="730">
        <v>0</v>
      </c>
      <c r="G12" s="730">
        <v>330821.60709886852</v>
      </c>
      <c r="H12" s="730">
        <v>5852866.5872457847</v>
      </c>
      <c r="I12" s="730">
        <v>0</v>
      </c>
      <c r="J12" s="730">
        <v>341985.31078224099</v>
      </c>
    </row>
    <row r="13" spans="1:10" x14ac:dyDescent="0.2">
      <c r="A13" s="704" t="s">
        <v>1102</v>
      </c>
      <c r="B13" s="730">
        <v>0</v>
      </c>
      <c r="C13" s="730">
        <v>0</v>
      </c>
      <c r="D13" s="730">
        <v>0</v>
      </c>
      <c r="E13" s="730">
        <v>0</v>
      </c>
      <c r="F13" s="730">
        <v>0</v>
      </c>
      <c r="G13" s="730">
        <v>0</v>
      </c>
      <c r="H13" s="730">
        <v>0</v>
      </c>
      <c r="I13" s="730">
        <v>0</v>
      </c>
      <c r="J13" s="730">
        <v>0</v>
      </c>
    </row>
    <row r="14" spans="1:10" x14ac:dyDescent="0.2">
      <c r="A14" s="704" t="s">
        <v>1103</v>
      </c>
      <c r="B14" s="730">
        <v>2206064.5305423234</v>
      </c>
      <c r="C14" s="730">
        <v>215738</v>
      </c>
      <c r="D14" s="730">
        <v>127969.28763461036</v>
      </c>
      <c r="E14" s="730">
        <v>2228535.9998624087</v>
      </c>
      <c r="F14" s="730">
        <v>240000</v>
      </c>
      <c r="G14" s="730">
        <v>130639.14380176539</v>
      </c>
      <c r="H14" s="730">
        <v>2303491.6030042279</v>
      </c>
      <c r="I14" s="730">
        <v>248400</v>
      </c>
      <c r="J14" s="730">
        <v>135130.57230443973</v>
      </c>
    </row>
    <row r="15" spans="1:10" x14ac:dyDescent="0.2">
      <c r="A15" s="729" t="s">
        <v>1104</v>
      </c>
      <c r="B15" s="731">
        <f t="shared" ref="B15:J15" si="0">SUM(B12:B14)</f>
        <v>7720016.8207334178</v>
      </c>
      <c r="C15" s="731">
        <f t="shared" si="0"/>
        <v>215738</v>
      </c>
      <c r="D15" s="731">
        <f t="shared" si="0"/>
        <v>447822.37300810072</v>
      </c>
      <c r="E15" s="731">
        <f t="shared" si="0"/>
        <v>7871927.7084829248</v>
      </c>
      <c r="F15" s="731">
        <f t="shared" si="0"/>
        <v>240000</v>
      </c>
      <c r="G15" s="731">
        <f t="shared" si="0"/>
        <v>461460.75090063392</v>
      </c>
      <c r="H15" s="731">
        <f t="shared" si="0"/>
        <v>8156358.190250013</v>
      </c>
      <c r="I15" s="731">
        <f t="shared" si="0"/>
        <v>248400</v>
      </c>
      <c r="J15" s="731">
        <f t="shared" si="0"/>
        <v>477115.88308668073</v>
      </c>
    </row>
    <row r="16" spans="1:10" x14ac:dyDescent="0.2">
      <c r="A16" s="729" t="s">
        <v>1105</v>
      </c>
      <c r="B16" s="732"/>
      <c r="C16" s="732"/>
      <c r="D16" s="732"/>
      <c r="E16" s="732"/>
      <c r="F16" s="732"/>
      <c r="G16" s="732"/>
      <c r="H16" s="732"/>
      <c r="I16" s="732"/>
      <c r="J16" s="732"/>
    </row>
    <row r="17" spans="1:10" x14ac:dyDescent="0.2">
      <c r="A17" s="704" t="s">
        <v>1106</v>
      </c>
      <c r="B17" s="730">
        <v>66524.263380266522</v>
      </c>
      <c r="C17" s="730">
        <v>0</v>
      </c>
      <c r="D17" s="730">
        <v>3858.9363444854043</v>
      </c>
      <c r="E17" s="730">
        <v>68085.913084545871</v>
      </c>
      <c r="F17" s="730">
        <v>0</v>
      </c>
      <c r="G17" s="730">
        <v>3991.2684340193077</v>
      </c>
      <c r="H17" s="730">
        <v>70613.167812884101</v>
      </c>
      <c r="I17" s="730">
        <v>0</v>
      </c>
      <c r="J17" s="730">
        <v>4125.9553382663844</v>
      </c>
    </row>
    <row r="18" spans="1:10" x14ac:dyDescent="0.2">
      <c r="A18" s="704" t="s">
        <v>1107</v>
      </c>
      <c r="B18" s="730">
        <v>1042562.9053306531</v>
      </c>
      <c r="C18" s="730">
        <v>0</v>
      </c>
      <c r="D18" s="730">
        <v>60476.94002706046</v>
      </c>
      <c r="E18" s="730">
        <v>1067036.9538968969</v>
      </c>
      <c r="F18" s="730">
        <v>0</v>
      </c>
      <c r="G18" s="730">
        <v>62550.837891127114</v>
      </c>
      <c r="H18" s="730">
        <v>1106643.8867392153</v>
      </c>
      <c r="I18" s="730">
        <v>0</v>
      </c>
      <c r="J18" s="730">
        <v>64661.64022198732</v>
      </c>
    </row>
    <row r="19" spans="1:10" x14ac:dyDescent="0.2">
      <c r="A19" s="704" t="s">
        <v>1108</v>
      </c>
      <c r="B19" s="730">
        <v>168626.7812492215</v>
      </c>
      <c r="C19" s="730">
        <v>0</v>
      </c>
      <c r="D19" s="730">
        <v>9781.6944036878667</v>
      </c>
      <c r="E19" s="730">
        <v>172585.27623572203</v>
      </c>
      <c r="F19" s="730">
        <v>0</v>
      </c>
      <c r="G19" s="730">
        <v>10117.131929489997</v>
      </c>
      <c r="H19" s="730">
        <v>178991.40249074739</v>
      </c>
      <c r="I19" s="730">
        <v>0</v>
      </c>
      <c r="J19" s="730">
        <v>10458.538477801269</v>
      </c>
    </row>
    <row r="20" spans="1:10" x14ac:dyDescent="0.2">
      <c r="A20" s="729" t="s">
        <v>1109</v>
      </c>
      <c r="B20" s="731">
        <f t="shared" ref="B20:J20" si="1">SUM(B17:B19)</f>
        <v>1277713.949960141</v>
      </c>
      <c r="C20" s="731">
        <f t="shared" si="1"/>
        <v>0</v>
      </c>
      <c r="D20" s="731">
        <f t="shared" si="1"/>
        <v>74117.570775233733</v>
      </c>
      <c r="E20" s="731">
        <f>SUM(E17:E19)</f>
        <v>1307708.1432171648</v>
      </c>
      <c r="F20" s="731">
        <f t="shared" ref="F20:G20" si="2">SUM(F17:F19)</f>
        <v>0</v>
      </c>
      <c r="G20" s="731">
        <f t="shared" si="2"/>
        <v>76659.238254636424</v>
      </c>
      <c r="H20" s="731">
        <f t="shared" si="1"/>
        <v>1356248.4570428468</v>
      </c>
      <c r="I20" s="731">
        <f t="shared" si="1"/>
        <v>0</v>
      </c>
      <c r="J20" s="731">
        <f t="shared" si="1"/>
        <v>79246.134038054966</v>
      </c>
    </row>
    <row r="21" spans="1:10" x14ac:dyDescent="0.2">
      <c r="A21" s="729" t="s">
        <v>1110</v>
      </c>
      <c r="B21" s="733">
        <v>103412.52127098924</v>
      </c>
      <c r="C21" s="733">
        <v>0</v>
      </c>
      <c r="D21" s="733">
        <v>5998.7486749964746</v>
      </c>
      <c r="E21" s="733">
        <v>105840.11873777348</v>
      </c>
      <c r="F21" s="733">
        <v>0</v>
      </c>
      <c r="G21" s="733">
        <v>6204.460009904974</v>
      </c>
      <c r="H21" s="733">
        <v>109768.75725358169</v>
      </c>
      <c r="I21" s="733">
        <v>0</v>
      </c>
      <c r="J21" s="733">
        <v>6413.8319238900631</v>
      </c>
    </row>
    <row r="22" spans="1:10" x14ac:dyDescent="0.2">
      <c r="A22" s="729" t="s">
        <v>1111</v>
      </c>
      <c r="B22" s="732"/>
      <c r="C22" s="732"/>
      <c r="D22" s="732"/>
      <c r="E22" s="732"/>
      <c r="F22" s="732"/>
      <c r="G22" s="732"/>
      <c r="H22" s="732"/>
      <c r="I22" s="732"/>
      <c r="J22" s="732"/>
    </row>
    <row r="23" spans="1:10" x14ac:dyDescent="0.2">
      <c r="A23" s="704" t="s">
        <v>1112</v>
      </c>
      <c r="B23" s="730">
        <v>-9702.7696776607318</v>
      </c>
      <c r="C23" s="730">
        <v>0</v>
      </c>
      <c r="D23" s="730">
        <v>-562.83780757206659</v>
      </c>
      <c r="E23" s="730">
        <v>-34678.561963498003</v>
      </c>
      <c r="F23" s="730">
        <v>0</v>
      </c>
      <c r="G23" s="730">
        <v>-2032.8940808977534</v>
      </c>
      <c r="H23" s="730">
        <v>-47897.972233880137</v>
      </c>
      <c r="I23" s="730">
        <v>0</v>
      </c>
      <c r="J23" s="730">
        <v>0</v>
      </c>
    </row>
    <row r="24" spans="1:10" x14ac:dyDescent="0.2">
      <c r="A24" s="704" t="s">
        <v>1113</v>
      </c>
      <c r="B24" s="730">
        <v>0</v>
      </c>
      <c r="C24" s="730">
        <v>0</v>
      </c>
      <c r="D24" s="730">
        <v>0</v>
      </c>
      <c r="E24" s="730">
        <v>0</v>
      </c>
      <c r="F24" s="730">
        <v>0</v>
      </c>
      <c r="G24" s="730">
        <v>0</v>
      </c>
      <c r="H24" s="730">
        <v>0</v>
      </c>
      <c r="I24" s="730">
        <v>0</v>
      </c>
      <c r="J24" s="730">
        <v>-1500.6914904862581</v>
      </c>
    </row>
    <row r="25" spans="1:10" x14ac:dyDescent="0.2">
      <c r="A25" s="704" t="s">
        <v>1114</v>
      </c>
      <c r="B25" s="730">
        <v>0</v>
      </c>
      <c r="C25" s="730">
        <v>0</v>
      </c>
      <c r="D25" s="730">
        <v>0</v>
      </c>
      <c r="E25" s="730">
        <v>0</v>
      </c>
      <c r="F25" s="730">
        <v>0</v>
      </c>
      <c r="G25" s="730">
        <v>0</v>
      </c>
      <c r="H25" s="730">
        <v>0</v>
      </c>
      <c r="I25" s="730">
        <v>0</v>
      </c>
      <c r="J25" s="730">
        <v>0</v>
      </c>
    </row>
    <row r="26" spans="1:10" x14ac:dyDescent="0.2">
      <c r="A26" s="729" t="s">
        <v>1115</v>
      </c>
      <c r="B26" s="731">
        <f t="shared" ref="B26:J26" si="3">SUM(B23:B25)</f>
        <v>-9702.7696776607318</v>
      </c>
      <c r="C26" s="731">
        <f t="shared" si="3"/>
        <v>0</v>
      </c>
      <c r="D26" s="731">
        <f t="shared" si="3"/>
        <v>-562.83780757206659</v>
      </c>
      <c r="E26" s="731">
        <f t="shared" si="3"/>
        <v>-34678.561963498003</v>
      </c>
      <c r="F26" s="731">
        <f t="shared" si="3"/>
        <v>0</v>
      </c>
      <c r="G26" s="731">
        <f t="shared" si="3"/>
        <v>-2032.8940808977534</v>
      </c>
      <c r="H26" s="731">
        <f t="shared" si="3"/>
        <v>-47897.972233880137</v>
      </c>
      <c r="I26" s="731">
        <f t="shared" si="3"/>
        <v>0</v>
      </c>
      <c r="J26" s="731">
        <f t="shared" si="3"/>
        <v>-1500.6914904862581</v>
      </c>
    </row>
    <row r="27" spans="1:10" x14ac:dyDescent="0.2">
      <c r="A27" s="729" t="s">
        <v>1116</v>
      </c>
      <c r="B27" s="732"/>
      <c r="C27" s="732"/>
      <c r="D27" s="732"/>
      <c r="E27" s="732"/>
      <c r="F27" s="732"/>
      <c r="G27" s="732"/>
      <c r="H27" s="732"/>
      <c r="I27" s="732"/>
      <c r="J27" s="732"/>
    </row>
    <row r="28" spans="1:10" x14ac:dyDescent="0.2">
      <c r="A28" s="704" t="s">
        <v>1117</v>
      </c>
      <c r="B28" s="730">
        <v>45142.867713113563</v>
      </c>
      <c r="C28" s="730">
        <v>0</v>
      </c>
      <c r="D28" s="730">
        <f>2618.64534924119</f>
        <v>2618.6453492411902</v>
      </c>
      <c r="E28" s="730">
        <v>46202.591525634845</v>
      </c>
      <c r="F28" s="730">
        <v>0</v>
      </c>
      <c r="G28" s="730">
        <v>2708.4449157223826</v>
      </c>
      <c r="H28" s="730">
        <v>47917.567687438626</v>
      </c>
      <c r="I28" s="730">
        <v>0</v>
      </c>
      <c r="J28" s="730">
        <v>2799.842441860465</v>
      </c>
    </row>
    <row r="29" spans="1:10" x14ac:dyDescent="0.2">
      <c r="A29" s="704" t="s">
        <v>1118</v>
      </c>
      <c r="B29" s="730">
        <v>0</v>
      </c>
      <c r="C29" s="730">
        <v>0</v>
      </c>
      <c r="D29" s="730">
        <v>0</v>
      </c>
      <c r="E29" s="730">
        <v>0</v>
      </c>
      <c r="F29" s="730">
        <v>0</v>
      </c>
      <c r="G29" s="730">
        <v>0</v>
      </c>
      <c r="H29" s="730">
        <v>0</v>
      </c>
      <c r="I29" s="730">
        <v>0</v>
      </c>
      <c r="J29" s="730">
        <v>0</v>
      </c>
    </row>
    <row r="30" spans="1:10" x14ac:dyDescent="0.2">
      <c r="A30" s="729" t="s">
        <v>1119</v>
      </c>
      <c r="B30" s="731">
        <f t="shared" ref="B30:J30" si="4">SUM(B28:B29)</f>
        <v>45142.867713113563</v>
      </c>
      <c r="C30" s="731">
        <f t="shared" si="4"/>
        <v>0</v>
      </c>
      <c r="D30" s="731">
        <f t="shared" si="4"/>
        <v>2618.6453492411902</v>
      </c>
      <c r="E30" s="731">
        <f t="shared" si="4"/>
        <v>46202.591525634845</v>
      </c>
      <c r="F30" s="731">
        <f t="shared" si="4"/>
        <v>0</v>
      </c>
      <c r="G30" s="731">
        <f t="shared" si="4"/>
        <v>2708.4449157223826</v>
      </c>
      <c r="H30" s="731">
        <f t="shared" si="4"/>
        <v>47917.567687438626</v>
      </c>
      <c r="I30" s="731">
        <f t="shared" si="4"/>
        <v>0</v>
      </c>
      <c r="J30" s="731">
        <f t="shared" si="4"/>
        <v>2799.842441860465</v>
      </c>
    </row>
    <row r="31" spans="1:10" x14ac:dyDescent="0.2">
      <c r="A31" s="704" t="s">
        <v>1120</v>
      </c>
      <c r="B31" s="730">
        <v>0</v>
      </c>
      <c r="C31" s="730">
        <v>0</v>
      </c>
      <c r="D31" s="730">
        <v>0</v>
      </c>
      <c r="E31" s="730">
        <v>0</v>
      </c>
      <c r="F31" s="730">
        <v>0</v>
      </c>
      <c r="G31" s="730">
        <v>0</v>
      </c>
      <c r="H31" s="730">
        <v>0</v>
      </c>
      <c r="I31" s="730">
        <v>0</v>
      </c>
      <c r="J31" s="730">
        <v>0</v>
      </c>
    </row>
    <row r="32" spans="1:10" x14ac:dyDescent="0.2">
      <c r="A32" s="729" t="s">
        <v>1121</v>
      </c>
      <c r="B32" s="731">
        <f>SUM(+B31+B30+B26+B21+B20+B15)</f>
        <v>9136583.3900000006</v>
      </c>
      <c r="C32" s="731">
        <f>SUM(+C31+C30+C26+C21+C20+C15)</f>
        <v>215738</v>
      </c>
      <c r="D32" s="731">
        <f>SUM(+D31+D30+D26+D21+D20+D15)</f>
        <v>529994.5</v>
      </c>
      <c r="E32" s="731">
        <f>SUM(+E31+E30+E26+E21+E20+E15)</f>
        <v>9297000</v>
      </c>
      <c r="F32" s="731">
        <f t="shared" ref="F32:J32" si="5">SUM(+F31+F30+F26+F21+F20+F15)</f>
        <v>240000</v>
      </c>
      <c r="G32" s="731">
        <f>SUM(+G31+G30+G26+G21+G20+G15)</f>
        <v>545000</v>
      </c>
      <c r="H32" s="731">
        <f>SUM(+H31+H30+H26+H21+H20+H15)</f>
        <v>9622395</v>
      </c>
      <c r="I32" s="731">
        <f>SUM(+I31+I30+I26+I21+I20+I15)</f>
        <v>248400</v>
      </c>
      <c r="J32" s="731">
        <f t="shared" si="5"/>
        <v>564075</v>
      </c>
    </row>
    <row r="33" spans="1:11" x14ac:dyDescent="0.2">
      <c r="A33" s="734"/>
      <c r="B33" s="735"/>
      <c r="C33" s="735"/>
      <c r="D33" s="735"/>
      <c r="E33" s="735"/>
      <c r="F33" s="735"/>
      <c r="G33" s="735"/>
      <c r="H33" s="735"/>
      <c r="I33" s="735"/>
      <c r="J33" s="735"/>
    </row>
    <row r="34" spans="1:11" x14ac:dyDescent="0.2">
      <c r="A34" s="734"/>
      <c r="B34" s="735"/>
      <c r="C34" s="735"/>
      <c r="D34" s="735"/>
      <c r="E34" s="735"/>
      <c r="F34" s="735"/>
      <c r="G34" s="735"/>
      <c r="H34" s="735"/>
      <c r="I34" s="735"/>
      <c r="J34" s="735"/>
    </row>
    <row r="35" spans="1:11" x14ac:dyDescent="0.2">
      <c r="B35" s="736"/>
      <c r="C35" s="736"/>
      <c r="D35" s="736"/>
      <c r="E35" s="736"/>
      <c r="F35" s="736"/>
      <c r="G35" s="736"/>
      <c r="K35" s="737"/>
    </row>
    <row r="36" spans="1:11" ht="15.75" x14ac:dyDescent="0.25">
      <c r="A36" s="738" t="s">
        <v>1122</v>
      </c>
      <c r="J36" s="739" t="s">
        <v>1123</v>
      </c>
    </row>
    <row r="37" spans="1:11" ht="15.75" x14ac:dyDescent="0.25">
      <c r="A37" s="740" t="s">
        <v>1124</v>
      </c>
      <c r="B37" s="734"/>
    </row>
    <row r="39" spans="1:11" ht="15" x14ac:dyDescent="0.2">
      <c r="A39" s="741"/>
      <c r="B39" s="741"/>
      <c r="C39" s="741"/>
      <c r="D39" s="741"/>
      <c r="E39" s="741"/>
      <c r="F39" s="741"/>
      <c r="G39" s="741"/>
      <c r="H39" s="741"/>
      <c r="I39" s="741"/>
      <c r="J39" s="741"/>
    </row>
    <row r="40" spans="1:11" x14ac:dyDescent="0.2">
      <c r="A40" s="689"/>
      <c r="B40" s="720" t="s">
        <v>1030</v>
      </c>
      <c r="C40" s="721"/>
      <c r="D40" s="722"/>
      <c r="E40" s="720" t="s">
        <v>1031</v>
      </c>
      <c r="F40" s="721"/>
      <c r="G40" s="722"/>
      <c r="H40" s="720" t="s">
        <v>1032</v>
      </c>
      <c r="I40" s="721"/>
      <c r="J40" s="722"/>
    </row>
    <row r="41" spans="1:11" x14ac:dyDescent="0.2">
      <c r="A41" s="724"/>
      <c r="B41" s="725" t="s">
        <v>1089</v>
      </c>
      <c r="C41" s="726"/>
      <c r="D41" s="726"/>
      <c r="E41" s="725" t="s">
        <v>1090</v>
      </c>
      <c r="F41" s="726"/>
      <c r="G41" s="726"/>
      <c r="H41" s="725" t="s">
        <v>1091</v>
      </c>
      <c r="I41" s="726"/>
      <c r="J41" s="727"/>
    </row>
    <row r="42" spans="1:11" x14ac:dyDescent="0.2">
      <c r="A42" s="694" t="s">
        <v>1092</v>
      </c>
      <c r="B42" s="728" t="s">
        <v>1093</v>
      </c>
      <c r="C42" s="728" t="s">
        <v>1094</v>
      </c>
      <c r="D42" s="728" t="s">
        <v>1095</v>
      </c>
      <c r="E42" s="728" t="s">
        <v>1093</v>
      </c>
      <c r="F42" s="728" t="s">
        <v>1094</v>
      </c>
      <c r="G42" s="728" t="s">
        <v>1095</v>
      </c>
      <c r="H42" s="728" t="s">
        <v>1093</v>
      </c>
      <c r="I42" s="728" t="s">
        <v>1094</v>
      </c>
      <c r="J42" s="728" t="s">
        <v>1095</v>
      </c>
    </row>
    <row r="43" spans="1:11" x14ac:dyDescent="0.2">
      <c r="A43" s="694" t="s">
        <v>346</v>
      </c>
      <c r="B43" s="823" t="s">
        <v>1125</v>
      </c>
      <c r="C43" s="823" t="s">
        <v>1126</v>
      </c>
      <c r="D43" s="823" t="s">
        <v>1127</v>
      </c>
      <c r="E43" s="823" t="s">
        <v>1125</v>
      </c>
      <c r="F43" s="823" t="s">
        <v>1126</v>
      </c>
      <c r="G43" s="823" t="s">
        <v>1127</v>
      </c>
      <c r="H43" s="823" t="s">
        <v>1125</v>
      </c>
      <c r="I43" s="823" t="s">
        <v>1126</v>
      </c>
      <c r="J43" s="823" t="s">
        <v>1127</v>
      </c>
    </row>
    <row r="44" spans="1:11" x14ac:dyDescent="0.2">
      <c r="A44" s="724"/>
      <c r="B44" s="824"/>
      <c r="C44" s="824"/>
      <c r="D44" s="824"/>
      <c r="E44" s="824"/>
      <c r="F44" s="824"/>
      <c r="G44" s="824"/>
      <c r="H44" s="824"/>
      <c r="I44" s="824"/>
      <c r="J44" s="824"/>
    </row>
    <row r="45" spans="1:11" x14ac:dyDescent="0.2">
      <c r="A45" s="729" t="s">
        <v>1099</v>
      </c>
      <c r="B45" s="698"/>
      <c r="C45" s="698"/>
      <c r="D45" s="698"/>
      <c r="E45" s="698"/>
      <c r="F45" s="698"/>
      <c r="G45" s="698"/>
      <c r="H45" s="698"/>
      <c r="I45" s="698"/>
      <c r="J45" s="698"/>
    </row>
    <row r="46" spans="1:11" x14ac:dyDescent="0.2">
      <c r="A46" s="729" t="s">
        <v>1100</v>
      </c>
      <c r="B46" s="698"/>
      <c r="C46" s="698"/>
      <c r="D46" s="698"/>
      <c r="E46" s="698"/>
      <c r="F46" s="698"/>
      <c r="G46" s="698"/>
      <c r="H46" s="698"/>
      <c r="I46" s="698"/>
      <c r="J46" s="698"/>
    </row>
    <row r="47" spans="1:11" x14ac:dyDescent="0.2">
      <c r="A47" s="704" t="s">
        <v>1101</v>
      </c>
      <c r="B47" s="730">
        <v>22776.190020831396</v>
      </c>
      <c r="C47" s="730">
        <v>0</v>
      </c>
      <c r="D47" s="730">
        <v>12628.292956701032</v>
      </c>
      <c r="E47" s="730">
        <v>24280.4849246876</v>
      </c>
      <c r="F47" s="730">
        <v>0</v>
      </c>
      <c r="G47" s="730">
        <v>13354.26670857818</v>
      </c>
      <c r="H47" s="730">
        <v>25099.839323467229</v>
      </c>
      <c r="I47" s="730">
        <v>0</v>
      </c>
      <c r="J47" s="730">
        <v>13804.911627906975</v>
      </c>
    </row>
    <row r="48" spans="1:11" x14ac:dyDescent="0.2">
      <c r="A48" s="704" t="s">
        <v>1102</v>
      </c>
      <c r="B48" s="730">
        <v>0</v>
      </c>
      <c r="C48" s="730">
        <v>0</v>
      </c>
      <c r="D48" s="730">
        <v>0</v>
      </c>
      <c r="E48" s="730">
        <v>0</v>
      </c>
      <c r="F48" s="730">
        <v>0</v>
      </c>
      <c r="G48" s="730">
        <v>0</v>
      </c>
      <c r="H48" s="730">
        <v>0</v>
      </c>
      <c r="I48" s="730">
        <v>0</v>
      </c>
      <c r="J48" s="730">
        <v>0</v>
      </c>
    </row>
    <row r="49" spans="1:10" x14ac:dyDescent="0.2">
      <c r="A49" s="704" t="s">
        <v>1103</v>
      </c>
      <c r="B49" s="730">
        <v>9112.4736489344596</v>
      </c>
      <c r="C49" s="730">
        <v>0</v>
      </c>
      <c r="D49" s="730">
        <v>5052.4247775292415</v>
      </c>
      <c r="E49" s="730">
        <v>9588.1940404965408</v>
      </c>
      <c r="F49" s="730">
        <v>0</v>
      </c>
      <c r="G49" s="730">
        <v>5273.5067222730977</v>
      </c>
      <c r="H49" s="730">
        <v>9917.840169133191</v>
      </c>
      <c r="I49" s="730">
        <v>0</v>
      </c>
      <c r="J49" s="730">
        <v>5454.8120930232553</v>
      </c>
    </row>
    <row r="50" spans="1:10" x14ac:dyDescent="0.2">
      <c r="A50" s="729" t="s">
        <v>1104</v>
      </c>
      <c r="B50" s="731">
        <f t="shared" ref="B50:C50" si="6">SUM(B47:B49)</f>
        <v>31888.663669765854</v>
      </c>
      <c r="C50" s="731">
        <f t="shared" si="6"/>
        <v>0</v>
      </c>
      <c r="D50" s="731">
        <f t="shared" ref="D50:J50" si="7">SUM(D47:D49)</f>
        <v>17680.717734230275</v>
      </c>
      <c r="E50" s="731">
        <f t="shared" si="7"/>
        <v>33868.678965184139</v>
      </c>
      <c r="F50" s="731">
        <f t="shared" si="7"/>
        <v>0</v>
      </c>
      <c r="G50" s="731">
        <f t="shared" si="7"/>
        <v>18627.773430851277</v>
      </c>
      <c r="H50" s="731">
        <f t="shared" si="7"/>
        <v>35017.679492600422</v>
      </c>
      <c r="I50" s="731">
        <f t="shared" si="7"/>
        <v>0</v>
      </c>
      <c r="J50" s="731">
        <f t="shared" si="7"/>
        <v>19259.723720930229</v>
      </c>
    </row>
    <row r="51" spans="1:10" x14ac:dyDescent="0.2">
      <c r="A51" s="729" t="s">
        <v>1105</v>
      </c>
      <c r="B51" s="732"/>
      <c r="C51" s="732"/>
      <c r="D51" s="732"/>
      <c r="E51" s="732"/>
      <c r="F51" s="732"/>
      <c r="G51" s="732"/>
      <c r="H51" s="732"/>
      <c r="I51" s="732"/>
      <c r="J51" s="732"/>
    </row>
    <row r="52" spans="1:10" x14ac:dyDescent="0.2">
      <c r="A52" s="704" t="s">
        <v>1106</v>
      </c>
      <c r="B52" s="730">
        <v>274.78824335135397</v>
      </c>
      <c r="C52" s="730">
        <v>0</v>
      </c>
      <c r="D52" s="730">
        <v>152.35675654814736</v>
      </c>
      <c r="E52" s="730">
        <v>292.93713277205927</v>
      </c>
      <c r="F52" s="730">
        <v>0</v>
      </c>
      <c r="G52" s="730">
        <v>161.11542302463261</v>
      </c>
      <c r="H52" s="730">
        <v>302.82241014799155</v>
      </c>
      <c r="I52" s="730">
        <v>0</v>
      </c>
      <c r="J52" s="730">
        <v>166.55232558139534</v>
      </c>
    </row>
    <row r="53" spans="1:10" x14ac:dyDescent="0.2">
      <c r="A53" s="704" t="s">
        <v>1107</v>
      </c>
      <c r="B53" s="730">
        <v>4306.4592493342134</v>
      </c>
      <c r="C53" s="730">
        <v>0</v>
      </c>
      <c r="D53" s="730">
        <v>2387.72283498459</v>
      </c>
      <c r="E53" s="730">
        <v>4590.8871846698803</v>
      </c>
      <c r="F53" s="730">
        <v>0</v>
      </c>
      <c r="G53" s="730">
        <v>2524.9879515684343</v>
      </c>
      <c r="H53" s="730">
        <v>4745.8084566596199</v>
      </c>
      <c r="I53" s="730">
        <v>0</v>
      </c>
      <c r="J53" s="730">
        <v>2610.1946511627907</v>
      </c>
    </row>
    <row r="54" spans="1:10" x14ac:dyDescent="0.2">
      <c r="A54" s="704" t="s">
        <v>1108</v>
      </c>
      <c r="B54" s="730">
        <v>696.53769387263469</v>
      </c>
      <c r="C54" s="730">
        <v>0</v>
      </c>
      <c r="D54" s="730">
        <v>386.19637637214839</v>
      </c>
      <c r="E54" s="730">
        <v>742.54179299009149</v>
      </c>
      <c r="F54" s="730">
        <v>0</v>
      </c>
      <c r="G54" s="730">
        <v>408.39798614455037</v>
      </c>
      <c r="H54" s="730">
        <v>767.59915433403808</v>
      </c>
      <c r="I54" s="730">
        <v>0</v>
      </c>
      <c r="J54" s="730">
        <v>422.17953488372098</v>
      </c>
    </row>
    <row r="55" spans="1:10" x14ac:dyDescent="0.2">
      <c r="A55" s="729" t="s">
        <v>1109</v>
      </c>
      <c r="B55" s="731">
        <f t="shared" ref="B55:J55" si="8">SUM(B52:B54)</f>
        <v>5277.7851865582024</v>
      </c>
      <c r="C55" s="731">
        <f t="shared" si="8"/>
        <v>0</v>
      </c>
      <c r="D55" s="731">
        <f t="shared" si="8"/>
        <v>2926.2759679048854</v>
      </c>
      <c r="E55" s="731">
        <f t="shared" si="8"/>
        <v>5626.3661104320308</v>
      </c>
      <c r="F55" s="731">
        <f t="shared" si="8"/>
        <v>0</v>
      </c>
      <c r="G55" s="731">
        <f t="shared" si="8"/>
        <v>3094.5013607376172</v>
      </c>
      <c r="H55" s="731">
        <f t="shared" si="8"/>
        <v>5816.2300211416496</v>
      </c>
      <c r="I55" s="731">
        <f t="shared" si="8"/>
        <v>0</v>
      </c>
      <c r="J55" s="731">
        <f t="shared" si="8"/>
        <v>3198.9265116279071</v>
      </c>
    </row>
    <row r="56" spans="1:10" x14ac:dyDescent="0.2">
      <c r="A56" s="729" t="s">
        <v>1110</v>
      </c>
      <c r="B56" s="733">
        <v>427.16061203345879</v>
      </c>
      <c r="C56" s="733">
        <v>0</v>
      </c>
      <c r="D56" s="733">
        <v>236.83984649708862</v>
      </c>
      <c r="E56" s="733">
        <v>455.37321173614487</v>
      </c>
      <c r="F56" s="733">
        <v>0</v>
      </c>
      <c r="G56" s="733">
        <v>250.45526645487971</v>
      </c>
      <c r="H56" s="733">
        <v>470.73995771670189</v>
      </c>
      <c r="I56" s="733">
        <v>0</v>
      </c>
      <c r="J56" s="733">
        <v>258.90697674418601</v>
      </c>
    </row>
    <row r="57" spans="1:10" x14ac:dyDescent="0.2">
      <c r="A57" s="729" t="s">
        <v>1111</v>
      </c>
      <c r="B57" s="732"/>
      <c r="C57" s="732"/>
      <c r="D57" s="732"/>
      <c r="E57" s="732"/>
      <c r="F57" s="732"/>
      <c r="G57" s="732"/>
      <c r="H57" s="732"/>
      <c r="I57" s="732"/>
      <c r="J57" s="732"/>
    </row>
    <row r="58" spans="1:10" x14ac:dyDescent="0.2">
      <c r="A58" s="704" t="s">
        <v>1112</v>
      </c>
      <c r="B58" s="730">
        <v>-40.078715642841189</v>
      </c>
      <c r="C58" s="730">
        <v>355263</v>
      </c>
      <c r="D58" s="730">
        <v>-22.221704420414731</v>
      </c>
      <c r="E58" s="730">
        <v>-149.20323529524794</v>
      </c>
      <c r="F58" s="730">
        <v>360000</v>
      </c>
      <c r="G58" s="730">
        <v>-82.061779412386372</v>
      </c>
      <c r="H58" s="730">
        <v>-110.14249471458774</v>
      </c>
      <c r="I58" s="730">
        <v>372600</v>
      </c>
      <c r="J58" s="730">
        <v>-60.578372093023262</v>
      </c>
    </row>
    <row r="59" spans="1:10" x14ac:dyDescent="0.2">
      <c r="A59" s="704" t="s">
        <v>1113</v>
      </c>
      <c r="B59" s="730">
        <v>0</v>
      </c>
      <c r="C59" s="730">
        <v>0</v>
      </c>
      <c r="D59" s="730">
        <v>0</v>
      </c>
      <c r="E59" s="730">
        <v>0</v>
      </c>
      <c r="F59" s="730">
        <v>0</v>
      </c>
      <c r="G59" s="730">
        <v>0</v>
      </c>
      <c r="H59" s="730">
        <v>0</v>
      </c>
      <c r="I59" s="730">
        <v>0</v>
      </c>
      <c r="J59" s="730">
        <v>0</v>
      </c>
    </row>
    <row r="60" spans="1:10" x14ac:dyDescent="0.2">
      <c r="A60" s="704" t="s">
        <v>1114</v>
      </c>
      <c r="B60" s="730">
        <v>0</v>
      </c>
      <c r="C60" s="730">
        <v>0</v>
      </c>
      <c r="D60" s="730">
        <v>0</v>
      </c>
      <c r="E60" s="730">
        <v>0</v>
      </c>
      <c r="F60" s="730">
        <v>0</v>
      </c>
      <c r="G60" s="730">
        <v>0</v>
      </c>
      <c r="H60" s="730">
        <v>0</v>
      </c>
      <c r="I60" s="730">
        <v>0</v>
      </c>
      <c r="J60" s="730">
        <v>0</v>
      </c>
    </row>
    <row r="61" spans="1:10" x14ac:dyDescent="0.2">
      <c r="A61" s="729" t="s">
        <v>1115</v>
      </c>
      <c r="B61" s="731">
        <f t="shared" ref="B61:J61" si="9">SUM(B58:B60)</f>
        <v>-40.078715642841189</v>
      </c>
      <c r="C61" s="731">
        <f t="shared" si="9"/>
        <v>355263</v>
      </c>
      <c r="D61" s="731">
        <f t="shared" si="9"/>
        <v>-22.221704420414731</v>
      </c>
      <c r="E61" s="731">
        <f t="shared" si="9"/>
        <v>-149.20323529524794</v>
      </c>
      <c r="F61" s="731">
        <f t="shared" si="9"/>
        <v>360000</v>
      </c>
      <c r="G61" s="731">
        <f t="shared" si="9"/>
        <v>-82.061779412386372</v>
      </c>
      <c r="H61" s="731">
        <f t="shared" si="9"/>
        <v>-110.14249471458774</v>
      </c>
      <c r="I61" s="731">
        <f t="shared" si="9"/>
        <v>372600</v>
      </c>
      <c r="J61" s="731">
        <f t="shared" si="9"/>
        <v>-60.578372093023262</v>
      </c>
    </row>
    <row r="62" spans="1:10" x14ac:dyDescent="0.2">
      <c r="A62" s="729" t="s">
        <v>1116</v>
      </c>
      <c r="B62" s="732"/>
      <c r="C62" s="732"/>
      <c r="D62" s="732"/>
      <c r="E62" s="732"/>
      <c r="F62" s="732"/>
      <c r="G62" s="732"/>
      <c r="H62" s="732"/>
      <c r="I62" s="732"/>
      <c r="J62" s="732"/>
    </row>
    <row r="63" spans="1:10" x14ac:dyDescent="0.2">
      <c r="A63" s="704" t="s">
        <v>1117</v>
      </c>
      <c r="B63" s="730">
        <v>186.46924728532531</v>
      </c>
      <c r="C63" s="730">
        <v>0</v>
      </c>
      <c r="D63" s="730">
        <v>103.38815578816724</v>
      </c>
      <c r="E63" s="730">
        <v>198.78494794292715</v>
      </c>
      <c r="F63" s="730">
        <v>0</v>
      </c>
      <c r="G63" s="730">
        <v>109.33172136860993</v>
      </c>
      <c r="H63" s="730">
        <v>205.49302325581394</v>
      </c>
      <c r="I63" s="730">
        <v>0</v>
      </c>
      <c r="J63" s="730">
        <v>113.02116279069767</v>
      </c>
    </row>
    <row r="64" spans="1:10" x14ac:dyDescent="0.2">
      <c r="A64" s="704" t="s">
        <v>1118</v>
      </c>
      <c r="B64" s="730">
        <v>0</v>
      </c>
      <c r="C64" s="730">
        <v>0</v>
      </c>
      <c r="D64" s="730">
        <v>0</v>
      </c>
      <c r="E64" s="730">
        <v>0</v>
      </c>
      <c r="F64" s="730">
        <v>0</v>
      </c>
      <c r="G64" s="730">
        <v>0</v>
      </c>
      <c r="H64" s="730">
        <v>0</v>
      </c>
      <c r="I64" s="730">
        <v>0</v>
      </c>
      <c r="J64" s="730">
        <v>0</v>
      </c>
    </row>
    <row r="65" spans="1:10" x14ac:dyDescent="0.2">
      <c r="A65" s="729" t="s">
        <v>1119</v>
      </c>
      <c r="B65" s="731">
        <f t="shared" ref="B65:J65" si="10">SUM(B63:B64)</f>
        <v>186.46924728532531</v>
      </c>
      <c r="C65" s="731">
        <f t="shared" si="10"/>
        <v>0</v>
      </c>
      <c r="D65" s="731">
        <f t="shared" si="10"/>
        <v>103.38815578816724</v>
      </c>
      <c r="E65" s="731">
        <f t="shared" si="10"/>
        <v>198.78494794292715</v>
      </c>
      <c r="F65" s="731">
        <f t="shared" si="10"/>
        <v>0</v>
      </c>
      <c r="G65" s="731">
        <f t="shared" si="10"/>
        <v>109.33172136860993</v>
      </c>
      <c r="H65" s="731">
        <f t="shared" si="10"/>
        <v>205.49302325581394</v>
      </c>
      <c r="I65" s="731">
        <f t="shared" si="10"/>
        <v>0</v>
      </c>
      <c r="J65" s="731">
        <f t="shared" si="10"/>
        <v>113.02116279069767</v>
      </c>
    </row>
    <row r="66" spans="1:10" x14ac:dyDescent="0.2">
      <c r="A66" s="704" t="s">
        <v>1120</v>
      </c>
      <c r="B66" s="730">
        <v>0</v>
      </c>
      <c r="C66" s="730">
        <v>0</v>
      </c>
      <c r="D66" s="730">
        <v>0</v>
      </c>
      <c r="E66" s="730">
        <v>0</v>
      </c>
      <c r="F66" s="730">
        <v>0</v>
      </c>
      <c r="G66" s="730">
        <v>0</v>
      </c>
      <c r="H66" s="730">
        <v>0</v>
      </c>
      <c r="I66" s="730">
        <v>0</v>
      </c>
      <c r="J66" s="730">
        <v>0</v>
      </c>
    </row>
    <row r="67" spans="1:10" x14ac:dyDescent="0.2">
      <c r="A67" s="729" t="s">
        <v>1121</v>
      </c>
      <c r="B67" s="731">
        <f>SUM(+B66+B65+B61+B56+B55+B50)</f>
        <v>37740</v>
      </c>
      <c r="C67" s="731">
        <f t="shared" ref="C67:J67" si="11">SUM(+C66+C65+C61+C56+C55+C50)</f>
        <v>355263</v>
      </c>
      <c r="D67" s="731">
        <f t="shared" si="11"/>
        <v>20925</v>
      </c>
      <c r="E67" s="731">
        <f t="shared" si="11"/>
        <v>39999.999999999993</v>
      </c>
      <c r="F67" s="731">
        <f t="shared" si="11"/>
        <v>360000</v>
      </c>
      <c r="G67" s="731">
        <f t="shared" si="11"/>
        <v>21999.999999999996</v>
      </c>
      <c r="H67" s="731">
        <f>SUM(+H66+H65+H61+H56+H55+H50)</f>
        <v>41400</v>
      </c>
      <c r="I67" s="731">
        <f t="shared" si="11"/>
        <v>372600</v>
      </c>
      <c r="J67" s="731">
        <f t="shared" si="11"/>
        <v>22769.999999999996</v>
      </c>
    </row>
    <row r="68" spans="1:10" x14ac:dyDescent="0.2">
      <c r="A68" s="734"/>
      <c r="B68" s="735"/>
      <c r="C68" s="735"/>
      <c r="D68" s="735"/>
      <c r="E68" s="735"/>
      <c r="F68" s="735"/>
      <c r="G68" s="735"/>
      <c r="H68" s="735"/>
      <c r="I68" s="735"/>
      <c r="J68" s="735"/>
    </row>
    <row r="69" spans="1:10" x14ac:dyDescent="0.2">
      <c r="A69" s="734"/>
      <c r="B69" s="735"/>
      <c r="C69" s="735"/>
      <c r="D69" s="735"/>
      <c r="E69" s="735"/>
      <c r="F69" s="735"/>
      <c r="G69" s="735"/>
      <c r="H69" s="735"/>
      <c r="I69" s="735"/>
      <c r="J69" s="735"/>
    </row>
    <row r="70" spans="1:10" x14ac:dyDescent="0.2">
      <c r="B70" s="736"/>
      <c r="C70" s="736"/>
      <c r="D70" s="736"/>
    </row>
    <row r="71" spans="1:10" ht="15.75" x14ac:dyDescent="0.25">
      <c r="A71" s="738" t="s">
        <v>1122</v>
      </c>
      <c r="J71" s="739" t="s">
        <v>1128</v>
      </c>
    </row>
    <row r="72" spans="1:10" ht="15.75" x14ac:dyDescent="0.25">
      <c r="A72" s="740" t="s">
        <v>1124</v>
      </c>
      <c r="B72" s="734"/>
    </row>
    <row r="74" spans="1:10" ht="15" x14ac:dyDescent="0.2">
      <c r="A74" s="741"/>
      <c r="B74" s="741"/>
      <c r="C74" s="741"/>
      <c r="D74" s="741"/>
      <c r="E74" s="741"/>
      <c r="F74" s="741"/>
      <c r="G74" s="741"/>
      <c r="H74" s="741"/>
      <c r="I74" s="741"/>
      <c r="J74" s="741"/>
    </row>
    <row r="75" spans="1:10" x14ac:dyDescent="0.2">
      <c r="A75" s="689"/>
      <c r="B75" s="720" t="s">
        <v>1030</v>
      </c>
      <c r="C75" s="721"/>
      <c r="D75" s="722"/>
      <c r="E75" s="720" t="s">
        <v>1031</v>
      </c>
      <c r="F75" s="721"/>
      <c r="G75" s="722"/>
      <c r="H75" s="720" t="s">
        <v>1032</v>
      </c>
      <c r="I75" s="721"/>
      <c r="J75" s="722"/>
    </row>
    <row r="76" spans="1:10" x14ac:dyDescent="0.2">
      <c r="A76" s="724"/>
      <c r="B76" s="725" t="s">
        <v>1089</v>
      </c>
      <c r="C76" s="726"/>
      <c r="D76" s="726"/>
      <c r="E76" s="725" t="s">
        <v>1090</v>
      </c>
      <c r="F76" s="726"/>
      <c r="G76" s="726"/>
      <c r="H76" s="725" t="s">
        <v>1091</v>
      </c>
      <c r="I76" s="726"/>
      <c r="J76" s="727"/>
    </row>
    <row r="77" spans="1:10" x14ac:dyDescent="0.2">
      <c r="A77" s="694" t="s">
        <v>1092</v>
      </c>
      <c r="B77" s="728" t="s">
        <v>1093</v>
      </c>
      <c r="C77" s="728" t="s">
        <v>1094</v>
      </c>
      <c r="D77" s="728" t="s">
        <v>1095</v>
      </c>
      <c r="E77" s="728" t="s">
        <v>1093</v>
      </c>
      <c r="F77" s="728" t="s">
        <v>1094</v>
      </c>
      <c r="G77" s="728" t="s">
        <v>1095</v>
      </c>
      <c r="H77" s="728" t="s">
        <v>1093</v>
      </c>
      <c r="I77" s="728" t="s">
        <v>1094</v>
      </c>
      <c r="J77" s="728" t="s">
        <v>1095</v>
      </c>
    </row>
    <row r="78" spans="1:10" x14ac:dyDescent="0.2">
      <c r="A78" s="694" t="s">
        <v>346</v>
      </c>
      <c r="B78" s="823" t="s">
        <v>1129</v>
      </c>
      <c r="C78" s="823" t="s">
        <v>1130</v>
      </c>
      <c r="D78" s="823" t="s">
        <v>1072</v>
      </c>
      <c r="E78" s="823" t="s">
        <v>1129</v>
      </c>
      <c r="F78" s="823" t="s">
        <v>1130</v>
      </c>
      <c r="G78" s="823" t="s">
        <v>1072</v>
      </c>
      <c r="H78" s="823" t="s">
        <v>1129</v>
      </c>
      <c r="I78" s="823" t="s">
        <v>1130</v>
      </c>
      <c r="J78" s="823" t="s">
        <v>1072</v>
      </c>
    </row>
    <row r="79" spans="1:10" x14ac:dyDescent="0.2">
      <c r="A79" s="724"/>
      <c r="B79" s="824"/>
      <c r="C79" s="824"/>
      <c r="D79" s="824"/>
      <c r="E79" s="824"/>
      <c r="F79" s="824"/>
      <c r="G79" s="824"/>
      <c r="H79" s="824"/>
      <c r="I79" s="824"/>
      <c r="J79" s="824"/>
    </row>
    <row r="80" spans="1:10" x14ac:dyDescent="0.2">
      <c r="A80" s="729" t="s">
        <v>1099</v>
      </c>
      <c r="B80" s="698"/>
      <c r="C80" s="698"/>
      <c r="D80" s="698"/>
      <c r="E80" s="698"/>
      <c r="F80" s="698"/>
      <c r="G80" s="698"/>
      <c r="H80" s="698"/>
      <c r="I80" s="698"/>
      <c r="J80" s="698"/>
    </row>
    <row r="81" spans="1:10" x14ac:dyDescent="0.2">
      <c r="A81" s="729" t="s">
        <v>1100</v>
      </c>
      <c r="B81" s="698"/>
      <c r="C81" s="698"/>
      <c r="D81" s="698"/>
      <c r="E81" s="698"/>
      <c r="F81" s="698"/>
      <c r="G81" s="698"/>
      <c r="H81" s="698"/>
      <c r="I81" s="698"/>
      <c r="J81" s="698"/>
    </row>
    <row r="82" spans="1:10" x14ac:dyDescent="0.2">
      <c r="A82" s="704" t="s">
        <v>1101</v>
      </c>
      <c r="B82" s="730">
        <v>30926.36657704294</v>
      </c>
      <c r="C82" s="730">
        <v>1588.4491506181578</v>
      </c>
      <c r="D82" s="730">
        <v>105009.46114532757</v>
      </c>
      <c r="E82" s="730">
        <v>35813.715263914208</v>
      </c>
      <c r="F82" s="730">
        <v>1578.231520104694</v>
      </c>
      <c r="G82" s="730">
        <v>106227.12154550824</v>
      </c>
      <c r="H82" s="730">
        <v>37022.263002114159</v>
      </c>
      <c r="I82" s="730">
        <v>1631.4895560253699</v>
      </c>
      <c r="J82" s="730">
        <v>109811.79704016913</v>
      </c>
    </row>
    <row r="83" spans="1:10" x14ac:dyDescent="0.2">
      <c r="A83" s="704" t="s">
        <v>1102</v>
      </c>
      <c r="B83" s="730">
        <v>0</v>
      </c>
      <c r="C83" s="730">
        <v>0</v>
      </c>
      <c r="D83" s="730">
        <v>0</v>
      </c>
      <c r="E83" s="730">
        <v>0</v>
      </c>
      <c r="F83" s="730">
        <v>0</v>
      </c>
      <c r="G83" s="730">
        <v>0</v>
      </c>
      <c r="H83" s="730">
        <v>0</v>
      </c>
      <c r="I83" s="730">
        <v>0</v>
      </c>
      <c r="J83" s="730">
        <v>0</v>
      </c>
    </row>
    <row r="84" spans="1:10" x14ac:dyDescent="0.2">
      <c r="A84" s="704" t="s">
        <v>1103</v>
      </c>
      <c r="B84" s="730">
        <v>12373.259102283522</v>
      </c>
      <c r="C84" s="730">
        <v>635.51897900577501</v>
      </c>
      <c r="D84" s="730">
        <v>42012.994565834553</v>
      </c>
      <c r="E84" s="730">
        <v>14142.586209732399</v>
      </c>
      <c r="F84" s="730">
        <v>623.23261263227516</v>
      </c>
      <c r="G84" s="730">
        <v>41948.348927172367</v>
      </c>
      <c r="H84" s="730">
        <v>14628.814249471456</v>
      </c>
      <c r="I84" s="730">
        <v>644.65961099365745</v>
      </c>
      <c r="J84" s="730">
        <v>43390.550739957718</v>
      </c>
    </row>
    <row r="85" spans="1:10" x14ac:dyDescent="0.2">
      <c r="A85" s="729" t="s">
        <v>1104</v>
      </c>
      <c r="B85" s="731">
        <f t="shared" ref="B85:C85" si="12">SUM(B82:B84)</f>
        <v>43299.625679326462</v>
      </c>
      <c r="C85" s="731">
        <f t="shared" si="12"/>
        <v>2223.9681296239328</v>
      </c>
      <c r="D85" s="731">
        <f t="shared" ref="D85:J85" si="13">SUM(D82:D84)</f>
        <v>147022.45571116213</v>
      </c>
      <c r="E85" s="731">
        <f t="shared" si="13"/>
        <v>49956.301473646607</v>
      </c>
      <c r="F85" s="731">
        <f t="shared" si="13"/>
        <v>2201.4641327369691</v>
      </c>
      <c r="G85" s="731">
        <f t="shared" si="13"/>
        <v>148175.47047268061</v>
      </c>
      <c r="H85" s="731">
        <f t="shared" si="13"/>
        <v>51651.077251585615</v>
      </c>
      <c r="I85" s="731">
        <f t="shared" si="13"/>
        <v>2276.1491670190271</v>
      </c>
      <c r="J85" s="731">
        <f t="shared" si="13"/>
        <v>153202.34778012685</v>
      </c>
    </row>
    <row r="86" spans="1:10" x14ac:dyDescent="0.2">
      <c r="A86" s="729" t="s">
        <v>1105</v>
      </c>
      <c r="B86" s="732"/>
      <c r="C86" s="732"/>
      <c r="D86" s="732"/>
      <c r="E86" s="732"/>
      <c r="F86" s="732"/>
      <c r="G86" s="732"/>
      <c r="H86" s="732"/>
      <c r="I86" s="732"/>
      <c r="J86" s="732"/>
    </row>
    <row r="87" spans="1:10" x14ac:dyDescent="0.2">
      <c r="A87" s="704" t="s">
        <v>1106</v>
      </c>
      <c r="B87" s="730">
        <v>373.11780140458478</v>
      </c>
      <c r="C87" s="730">
        <v>19.164186431185247</v>
      </c>
      <c r="D87" s="730">
        <v>1266.9092300777845</v>
      </c>
      <c r="E87" s="730">
        <v>432.08227083878745</v>
      </c>
      <c r="F87" s="730">
        <v>19.040913630183852</v>
      </c>
      <c r="G87" s="730">
        <v>1281.5999558777594</v>
      </c>
      <c r="H87" s="730">
        <v>446.6630549682875</v>
      </c>
      <c r="I87" s="730">
        <v>19.683456659619448</v>
      </c>
      <c r="J87" s="730">
        <v>1324.8480443974629</v>
      </c>
    </row>
    <row r="88" spans="1:10" x14ac:dyDescent="0.2">
      <c r="A88" s="704" t="s">
        <v>1107</v>
      </c>
      <c r="B88" s="730">
        <v>5847.4721747665453</v>
      </c>
      <c r="C88" s="730">
        <v>300.33958842634121</v>
      </c>
      <c r="D88" s="730">
        <v>19854.899559728488</v>
      </c>
      <c r="E88" s="730">
        <v>6771.5585973880734</v>
      </c>
      <c r="F88" s="730">
        <v>298.4076670035422</v>
      </c>
      <c r="G88" s="730">
        <v>20085.131432930724</v>
      </c>
      <c r="H88" s="730">
        <v>7000.0674735729381</v>
      </c>
      <c r="I88" s="730">
        <v>308.47754968287529</v>
      </c>
      <c r="J88" s="730">
        <v>20762.911997885836</v>
      </c>
    </row>
    <row r="89" spans="1:10" x14ac:dyDescent="0.2">
      <c r="A89" s="704" t="s">
        <v>1108</v>
      </c>
      <c r="B89" s="730">
        <v>945.78505165838499</v>
      </c>
      <c r="C89" s="730">
        <v>48.577690438724645</v>
      </c>
      <c r="D89" s="730">
        <v>3211.3820544207324</v>
      </c>
      <c r="E89" s="730">
        <v>1095.2491446603851</v>
      </c>
      <c r="F89" s="730">
        <v>48.265216544355951</v>
      </c>
      <c r="G89" s="730">
        <v>3248.6203443316504</v>
      </c>
      <c r="H89" s="730">
        <v>1132.208752642706</v>
      </c>
      <c r="I89" s="730">
        <v>49.893945031712477</v>
      </c>
      <c r="J89" s="730">
        <v>3358.2463002114168</v>
      </c>
    </row>
    <row r="90" spans="1:10" x14ac:dyDescent="0.2">
      <c r="A90" s="729" t="s">
        <v>1109</v>
      </c>
      <c r="B90" s="731">
        <f t="shared" ref="B90:J90" si="14">SUM(B87:B89)</f>
        <v>7166.3750278295147</v>
      </c>
      <c r="C90" s="731">
        <f t="shared" si="14"/>
        <v>368.08146529625111</v>
      </c>
      <c r="D90" s="731">
        <f t="shared" si="14"/>
        <v>24333.190844227007</v>
      </c>
      <c r="E90" s="731">
        <f t="shared" si="14"/>
        <v>8298.8900128872465</v>
      </c>
      <c r="F90" s="731">
        <f t="shared" si="14"/>
        <v>365.71379717808202</v>
      </c>
      <c r="G90" s="731">
        <f t="shared" si="14"/>
        <v>24615.351733140134</v>
      </c>
      <c r="H90" s="731">
        <f t="shared" si="14"/>
        <v>8578.9392811839316</v>
      </c>
      <c r="I90" s="731">
        <f t="shared" si="14"/>
        <v>378.05495137420718</v>
      </c>
      <c r="J90" s="731">
        <f t="shared" si="14"/>
        <v>25446.006342494715</v>
      </c>
    </row>
    <row r="91" spans="1:10" x14ac:dyDescent="0.2">
      <c r="A91" s="729" t="s">
        <v>1110</v>
      </c>
      <c r="B91" s="733">
        <v>580.01472866788731</v>
      </c>
      <c r="C91" s="733">
        <v>29.8538007800129</v>
      </c>
      <c r="D91" s="733">
        <v>1969.4209457822424</v>
      </c>
      <c r="E91" s="733">
        <v>671.67548731081376</v>
      </c>
      <c r="F91" s="733">
        <v>29.59925876284942</v>
      </c>
      <c r="G91" s="733">
        <v>1992.2578013456339</v>
      </c>
      <c r="H91" s="733">
        <v>694.34143763213513</v>
      </c>
      <c r="I91" s="733">
        <v>30.598097251585621</v>
      </c>
      <c r="J91" s="733">
        <v>2059.4873150105709</v>
      </c>
    </row>
    <row r="92" spans="1:10" x14ac:dyDescent="0.2">
      <c r="A92" s="729" t="s">
        <v>1111</v>
      </c>
      <c r="B92" s="732"/>
      <c r="C92" s="732"/>
      <c r="D92" s="732"/>
      <c r="E92" s="732"/>
      <c r="F92" s="732"/>
      <c r="G92" s="732"/>
      <c r="H92" s="732"/>
      <c r="I92" s="732"/>
      <c r="J92" s="732"/>
    </row>
    <row r="93" spans="1:10" x14ac:dyDescent="0.2">
      <c r="A93" s="704" t="s">
        <v>1112</v>
      </c>
      <c r="B93" s="730">
        <v>-54.420385972101535</v>
      </c>
      <c r="C93" s="730">
        <v>-2.7951558958065754</v>
      </c>
      <c r="D93" s="730">
        <v>-184.78263173964936</v>
      </c>
      <c r="E93" s="730">
        <v>-220.07477206049072</v>
      </c>
      <c r="F93" s="730">
        <v>-9.6982102941911172</v>
      </c>
      <c r="G93" s="730">
        <v>-652.76415441670974</v>
      </c>
      <c r="H93" s="730">
        <v>-162.46017970401689</v>
      </c>
      <c r="I93" s="730">
        <v>-7.1592621564482037</v>
      </c>
      <c r="J93" s="730">
        <v>-481.87341437632136</v>
      </c>
    </row>
    <row r="94" spans="1:10" x14ac:dyDescent="0.2">
      <c r="A94" s="704" t="s">
        <v>1113</v>
      </c>
      <c r="B94" s="730">
        <v>0</v>
      </c>
      <c r="C94" s="730">
        <v>0</v>
      </c>
      <c r="D94" s="730">
        <v>0</v>
      </c>
      <c r="E94" s="730">
        <v>0</v>
      </c>
      <c r="F94" s="730">
        <v>0</v>
      </c>
      <c r="G94" s="730">
        <v>0</v>
      </c>
      <c r="H94" s="730">
        <v>0</v>
      </c>
      <c r="I94" s="730">
        <v>0</v>
      </c>
      <c r="J94" s="730">
        <v>0</v>
      </c>
    </row>
    <row r="95" spans="1:10" x14ac:dyDescent="0.2">
      <c r="A95" s="704" t="s">
        <v>1114</v>
      </c>
      <c r="B95" s="730">
        <v>0</v>
      </c>
      <c r="C95" s="730">
        <v>0</v>
      </c>
      <c r="D95" s="730">
        <v>0</v>
      </c>
      <c r="E95" s="730">
        <v>0</v>
      </c>
      <c r="F95" s="730">
        <v>0</v>
      </c>
      <c r="G95" s="730">
        <v>0</v>
      </c>
      <c r="H95" s="730">
        <v>0</v>
      </c>
      <c r="I95" s="730">
        <v>0</v>
      </c>
      <c r="J95" s="730">
        <v>0</v>
      </c>
    </row>
    <row r="96" spans="1:10" x14ac:dyDescent="0.2">
      <c r="A96" s="729" t="s">
        <v>1115</v>
      </c>
      <c r="B96" s="731">
        <f t="shared" ref="B96:J96" si="15">SUM(B93:B95)</f>
        <v>-54.420385972101535</v>
      </c>
      <c r="C96" s="731">
        <f t="shared" si="15"/>
        <v>-2.7951558958065754</v>
      </c>
      <c r="D96" s="731">
        <f t="shared" si="15"/>
        <v>-184.78263173964936</v>
      </c>
      <c r="E96" s="731">
        <f t="shared" si="15"/>
        <v>-220.07477206049072</v>
      </c>
      <c r="F96" s="731">
        <f t="shared" si="15"/>
        <v>-9.6982102941911172</v>
      </c>
      <c r="G96" s="731">
        <f t="shared" si="15"/>
        <v>-652.76415441670974</v>
      </c>
      <c r="H96" s="731">
        <f t="shared" si="15"/>
        <v>-162.46017970401689</v>
      </c>
      <c r="I96" s="731">
        <f t="shared" si="15"/>
        <v>-7.1592621564482037</v>
      </c>
      <c r="J96" s="731">
        <f t="shared" si="15"/>
        <v>-481.87341437632136</v>
      </c>
    </row>
    <row r="97" spans="1:10" x14ac:dyDescent="0.2">
      <c r="A97" s="729" t="s">
        <v>1116</v>
      </c>
      <c r="B97" s="732"/>
      <c r="C97" s="732"/>
      <c r="D97" s="732"/>
      <c r="E97" s="732"/>
      <c r="F97" s="732"/>
      <c r="G97" s="732"/>
      <c r="H97" s="732"/>
      <c r="I97" s="732"/>
      <c r="J97" s="732"/>
    </row>
    <row r="98" spans="1:10" x14ac:dyDescent="0.2">
      <c r="A98" s="704" t="s">
        <v>1117</v>
      </c>
      <c r="B98" s="730">
        <v>253.19495014823966</v>
      </c>
      <c r="C98" s="730">
        <v>13.004673617311619</v>
      </c>
      <c r="D98" s="730">
        <v>859.71513056827246</v>
      </c>
      <c r="E98" s="730">
        <v>293.20779821581755</v>
      </c>
      <c r="F98" s="730">
        <v>12.921021616290265</v>
      </c>
      <c r="G98" s="730">
        <v>869.6841472503063</v>
      </c>
      <c r="H98" s="730">
        <v>303.10220930232555</v>
      </c>
      <c r="I98" s="730">
        <v>13.357046511627907</v>
      </c>
      <c r="J98" s="730">
        <v>899.03197674418607</v>
      </c>
    </row>
    <row r="99" spans="1:10" x14ac:dyDescent="0.2">
      <c r="A99" s="704" t="s">
        <v>1118</v>
      </c>
      <c r="B99" s="730">
        <v>0</v>
      </c>
      <c r="C99" s="730">
        <v>0</v>
      </c>
      <c r="D99" s="730">
        <v>0</v>
      </c>
      <c r="E99" s="730">
        <v>0</v>
      </c>
      <c r="F99" s="730">
        <v>0</v>
      </c>
      <c r="G99" s="730">
        <v>0</v>
      </c>
      <c r="H99" s="730">
        <v>0</v>
      </c>
      <c r="I99" s="730">
        <v>0</v>
      </c>
      <c r="J99" s="730">
        <v>0</v>
      </c>
    </row>
    <row r="100" spans="1:10" x14ac:dyDescent="0.2">
      <c r="A100" s="729" t="s">
        <v>1119</v>
      </c>
      <c r="B100" s="731">
        <f t="shared" ref="B100:J100" si="16">SUM(B98:B99)</f>
        <v>253.19495014823966</v>
      </c>
      <c r="C100" s="731">
        <f t="shared" si="16"/>
        <v>13.004673617311619</v>
      </c>
      <c r="D100" s="731">
        <f t="shared" si="16"/>
        <v>859.71513056827246</v>
      </c>
      <c r="E100" s="731">
        <f t="shared" si="16"/>
        <v>293.20779821581755</v>
      </c>
      <c r="F100" s="731">
        <f t="shared" si="16"/>
        <v>12.921021616290265</v>
      </c>
      <c r="G100" s="731">
        <f t="shared" si="16"/>
        <v>869.6841472503063</v>
      </c>
      <c r="H100" s="731">
        <f t="shared" si="16"/>
        <v>303.10220930232555</v>
      </c>
      <c r="I100" s="731">
        <f t="shared" si="16"/>
        <v>13.357046511627907</v>
      </c>
      <c r="J100" s="731">
        <f t="shared" si="16"/>
        <v>899.03197674418607</v>
      </c>
    </row>
    <row r="101" spans="1:10" x14ac:dyDescent="0.2">
      <c r="A101" s="704" t="s">
        <v>1120</v>
      </c>
      <c r="B101" s="730">
        <v>0</v>
      </c>
      <c r="C101" s="730">
        <v>0</v>
      </c>
      <c r="D101" s="730">
        <v>0</v>
      </c>
      <c r="E101" s="730">
        <v>0</v>
      </c>
      <c r="F101" s="730">
        <v>0</v>
      </c>
      <c r="G101" s="730">
        <v>0</v>
      </c>
      <c r="H101" s="730">
        <v>0</v>
      </c>
      <c r="I101" s="730">
        <v>0</v>
      </c>
      <c r="J101" s="730">
        <v>0</v>
      </c>
    </row>
    <row r="102" spans="1:10" x14ac:dyDescent="0.2">
      <c r="A102" s="729" t="s">
        <v>1121</v>
      </c>
      <c r="B102" s="731">
        <f t="shared" ref="B102:J102" si="17">SUM(+B101+B100+B96+B91+B90+B85)</f>
        <v>51244.79</v>
      </c>
      <c r="C102" s="731">
        <f t="shared" si="17"/>
        <v>2632.1129134217017</v>
      </c>
      <c r="D102" s="731">
        <f t="shared" si="17"/>
        <v>174000</v>
      </c>
      <c r="E102" s="731">
        <f t="shared" si="17"/>
        <v>58999.999999999993</v>
      </c>
      <c r="F102" s="731">
        <f t="shared" si="17"/>
        <v>2599.9999999999995</v>
      </c>
      <c r="G102" s="731">
        <f t="shared" si="17"/>
        <v>174999.99999999997</v>
      </c>
      <c r="H102" s="731">
        <f t="shared" si="17"/>
        <v>61064.999999999993</v>
      </c>
      <c r="I102" s="731">
        <f t="shared" si="17"/>
        <v>2690.9999999999995</v>
      </c>
      <c r="J102" s="731">
        <f t="shared" si="17"/>
        <v>181125</v>
      </c>
    </row>
    <row r="103" spans="1:10" x14ac:dyDescent="0.2">
      <c r="A103" s="734"/>
      <c r="B103" s="735"/>
      <c r="C103" s="735"/>
      <c r="D103" s="735"/>
      <c r="E103" s="735"/>
      <c r="F103" s="735"/>
      <c r="G103" s="735"/>
      <c r="H103" s="735"/>
      <c r="I103" s="735"/>
      <c r="J103" s="735"/>
    </row>
    <row r="104" spans="1:10" x14ac:dyDescent="0.2">
      <c r="A104" s="734"/>
      <c r="B104" s="735"/>
      <c r="C104" s="735"/>
      <c r="D104" s="735"/>
      <c r="E104" s="735"/>
      <c r="F104" s="735"/>
      <c r="G104" s="735"/>
      <c r="H104" s="735"/>
      <c r="I104" s="735"/>
      <c r="J104" s="735"/>
    </row>
    <row r="105" spans="1:10" x14ac:dyDescent="0.2">
      <c r="D105" s="735"/>
      <c r="E105" s="735"/>
      <c r="F105" s="735"/>
      <c r="G105" s="735"/>
      <c r="H105" s="735"/>
      <c r="I105" s="735"/>
      <c r="J105" s="735"/>
    </row>
    <row r="106" spans="1:10" ht="15.75" x14ac:dyDescent="0.25">
      <c r="A106" s="738" t="s">
        <v>1122</v>
      </c>
      <c r="B106" s="734"/>
      <c r="D106" s="735"/>
      <c r="E106" s="735"/>
      <c r="F106" s="735"/>
      <c r="G106" s="735"/>
      <c r="H106" s="735"/>
      <c r="I106" s="735"/>
      <c r="J106" s="739" t="s">
        <v>1131</v>
      </c>
    </row>
    <row r="107" spans="1:10" ht="15.75" x14ac:dyDescent="0.25">
      <c r="A107" s="740" t="s">
        <v>1124</v>
      </c>
      <c r="B107" s="735"/>
      <c r="C107" s="735"/>
      <c r="D107" s="735"/>
      <c r="E107" s="735"/>
      <c r="F107" s="735"/>
      <c r="G107" s="735"/>
      <c r="H107" s="735"/>
      <c r="I107" s="735"/>
      <c r="J107" s="735"/>
    </row>
    <row r="108" spans="1:10" x14ac:dyDescent="0.2">
      <c r="A108" s="734"/>
      <c r="B108" s="735"/>
      <c r="C108" s="735"/>
      <c r="D108" s="735"/>
      <c r="E108" s="735"/>
      <c r="F108" s="735"/>
      <c r="G108" s="735"/>
      <c r="H108" s="735"/>
      <c r="I108" s="735"/>
      <c r="J108" s="735"/>
    </row>
    <row r="109" spans="1:10" ht="15" x14ac:dyDescent="0.2">
      <c r="A109" s="741"/>
      <c r="B109" s="741"/>
      <c r="C109" s="741"/>
      <c r="D109" s="741"/>
      <c r="E109" s="741"/>
      <c r="F109" s="741"/>
      <c r="G109" s="741"/>
      <c r="H109" s="741"/>
      <c r="I109" s="741"/>
      <c r="J109" s="741"/>
    </row>
    <row r="110" spans="1:10" x14ac:dyDescent="0.2">
      <c r="A110" s="689"/>
      <c r="B110" s="720" t="s">
        <v>1030</v>
      </c>
      <c r="C110" s="721"/>
      <c r="D110" s="722"/>
      <c r="E110" s="720" t="s">
        <v>1031</v>
      </c>
      <c r="F110" s="721"/>
      <c r="G110" s="722"/>
      <c r="H110" s="720" t="s">
        <v>1032</v>
      </c>
      <c r="I110" s="721"/>
      <c r="J110" s="722"/>
    </row>
    <row r="111" spans="1:10" x14ac:dyDescent="0.2">
      <c r="A111" s="724"/>
      <c r="B111" s="725" t="s">
        <v>1089</v>
      </c>
      <c r="C111" s="726"/>
      <c r="D111" s="726"/>
      <c r="E111" s="725" t="s">
        <v>1090</v>
      </c>
      <c r="F111" s="726"/>
      <c r="G111" s="726"/>
      <c r="H111" s="725" t="s">
        <v>1091</v>
      </c>
      <c r="I111" s="726"/>
      <c r="J111" s="727"/>
    </row>
    <row r="112" spans="1:10" x14ac:dyDescent="0.2">
      <c r="A112" s="694" t="s">
        <v>1092</v>
      </c>
      <c r="B112" s="728" t="s">
        <v>1093</v>
      </c>
      <c r="C112" s="728" t="s">
        <v>1094</v>
      </c>
      <c r="D112" s="728" t="s">
        <v>1095</v>
      </c>
      <c r="E112" s="728" t="s">
        <v>1093</v>
      </c>
      <c r="F112" s="728" t="s">
        <v>1094</v>
      </c>
      <c r="G112" s="728" t="s">
        <v>1095</v>
      </c>
      <c r="H112" s="728" t="s">
        <v>1093</v>
      </c>
      <c r="I112" s="728" t="s">
        <v>1094</v>
      </c>
      <c r="J112" s="728" t="s">
        <v>1095</v>
      </c>
    </row>
    <row r="113" spans="1:10" x14ac:dyDescent="0.2">
      <c r="A113" s="694" t="s">
        <v>346</v>
      </c>
      <c r="B113" s="823" t="s">
        <v>1132</v>
      </c>
      <c r="C113" s="823"/>
      <c r="D113" s="823"/>
      <c r="E113" s="823" t="s">
        <v>1132</v>
      </c>
      <c r="F113" s="823"/>
      <c r="G113" s="823"/>
      <c r="H113" s="823" t="s">
        <v>1132</v>
      </c>
      <c r="I113" s="823"/>
      <c r="J113" s="823"/>
    </row>
    <row r="114" spans="1:10" x14ac:dyDescent="0.2">
      <c r="A114" s="724"/>
      <c r="B114" s="824"/>
      <c r="C114" s="824"/>
      <c r="D114" s="824"/>
      <c r="E114" s="824"/>
      <c r="F114" s="824"/>
      <c r="G114" s="824"/>
      <c r="H114" s="824"/>
      <c r="I114" s="824"/>
      <c r="J114" s="824"/>
    </row>
    <row r="115" spans="1:10" x14ac:dyDescent="0.2">
      <c r="A115" s="729" t="s">
        <v>1099</v>
      </c>
      <c r="B115" s="698"/>
      <c r="C115" s="698"/>
      <c r="D115" s="698"/>
      <c r="E115" s="698"/>
      <c r="F115" s="698"/>
      <c r="G115" s="698"/>
      <c r="H115" s="698"/>
      <c r="I115" s="698"/>
      <c r="J115" s="698"/>
    </row>
    <row r="116" spans="1:10" x14ac:dyDescent="0.2">
      <c r="A116" s="729" t="s">
        <v>1100</v>
      </c>
      <c r="B116" s="698"/>
      <c r="C116" s="698"/>
      <c r="D116" s="698"/>
      <c r="E116" s="698"/>
      <c r="F116" s="698"/>
      <c r="G116" s="698"/>
      <c r="H116" s="698"/>
      <c r="I116" s="698"/>
      <c r="J116" s="698"/>
    </row>
    <row r="117" spans="1:10" x14ac:dyDescent="0.2">
      <c r="A117" s="704" t="s">
        <v>1101</v>
      </c>
      <c r="B117" s="730">
        <v>208.20841433987366</v>
      </c>
      <c r="C117" s="730"/>
      <c r="D117" s="730"/>
      <c r="E117" s="730">
        <v>849.81697236406603</v>
      </c>
      <c r="F117" s="730"/>
      <c r="G117" s="730"/>
      <c r="H117" s="730">
        <v>878.494376321353</v>
      </c>
      <c r="I117" s="730"/>
      <c r="J117" s="730"/>
    </row>
    <row r="118" spans="1:10" x14ac:dyDescent="0.2">
      <c r="A118" s="704" t="s">
        <v>1102</v>
      </c>
      <c r="B118" s="730">
        <v>0</v>
      </c>
      <c r="C118" s="730"/>
      <c r="D118" s="730"/>
      <c r="E118" s="730">
        <v>0</v>
      </c>
      <c r="F118" s="730"/>
      <c r="G118" s="730"/>
      <c r="H118" s="730">
        <v>0</v>
      </c>
      <c r="I118" s="730"/>
      <c r="J118" s="730"/>
    </row>
    <row r="119" spans="1:10" x14ac:dyDescent="0.2">
      <c r="A119" s="704" t="s">
        <v>1103</v>
      </c>
      <c r="B119" s="730">
        <v>83.301627156396094</v>
      </c>
      <c r="C119" s="730"/>
      <c r="D119" s="730"/>
      <c r="E119" s="730">
        <v>335.58679141737895</v>
      </c>
      <c r="F119" s="730"/>
      <c r="G119" s="730"/>
      <c r="H119" s="730">
        <v>347.12440591966174</v>
      </c>
      <c r="I119" s="730"/>
      <c r="J119" s="730"/>
    </row>
    <row r="120" spans="1:10" x14ac:dyDescent="0.2">
      <c r="A120" s="729" t="s">
        <v>1104</v>
      </c>
      <c r="B120" s="731">
        <f t="shared" ref="B120:C120" si="18">SUM(B117:B119)</f>
        <v>291.51004149626976</v>
      </c>
      <c r="C120" s="731">
        <f t="shared" si="18"/>
        <v>0</v>
      </c>
      <c r="D120" s="731">
        <f t="shared" ref="D120:J120" si="19">SUM(D117:D119)</f>
        <v>0</v>
      </c>
      <c r="E120" s="731">
        <f t="shared" si="19"/>
        <v>1185.4037637814449</v>
      </c>
      <c r="F120" s="731">
        <f t="shared" si="19"/>
        <v>0</v>
      </c>
      <c r="G120" s="731">
        <f t="shared" si="19"/>
        <v>0</v>
      </c>
      <c r="H120" s="731">
        <f t="shared" si="19"/>
        <v>1225.6187822410147</v>
      </c>
      <c r="I120" s="731">
        <f t="shared" si="19"/>
        <v>0</v>
      </c>
      <c r="J120" s="731">
        <f t="shared" si="19"/>
        <v>0</v>
      </c>
    </row>
    <row r="121" spans="1:10" x14ac:dyDescent="0.2">
      <c r="A121" s="729" t="s">
        <v>1105</v>
      </c>
      <c r="B121" s="732"/>
      <c r="C121" s="732"/>
      <c r="D121" s="732"/>
      <c r="E121" s="732"/>
      <c r="F121" s="732"/>
      <c r="G121" s="732"/>
      <c r="H121" s="732"/>
      <c r="I121" s="732"/>
      <c r="J121" s="732"/>
    </row>
    <row r="122" spans="1:10" x14ac:dyDescent="0.2">
      <c r="A122" s="704" t="s">
        <v>1106</v>
      </c>
      <c r="B122" s="730">
        <v>2.5119751975680211</v>
      </c>
      <c r="C122" s="730"/>
      <c r="D122" s="730"/>
      <c r="E122" s="730">
        <v>10.252799647022075</v>
      </c>
      <c r="F122" s="730"/>
      <c r="G122" s="730"/>
      <c r="H122" s="730">
        <v>10.598784355179705</v>
      </c>
      <c r="I122" s="730"/>
      <c r="J122" s="730"/>
    </row>
    <row r="123" spans="1:10" x14ac:dyDescent="0.2">
      <c r="A123" s="704" t="s">
        <v>1107</v>
      </c>
      <c r="B123" s="730">
        <v>39.367473264978898</v>
      </c>
      <c r="C123" s="730"/>
      <c r="D123" s="730"/>
      <c r="E123" s="730">
        <v>160.68105146344581</v>
      </c>
      <c r="F123" s="730"/>
      <c r="G123" s="730"/>
      <c r="H123" s="730">
        <v>166.1032959830867</v>
      </c>
      <c r="I123" s="730"/>
      <c r="J123" s="730"/>
    </row>
    <row r="124" spans="1:10" x14ac:dyDescent="0.2">
      <c r="A124" s="704" t="s">
        <v>1108</v>
      </c>
      <c r="B124" s="730">
        <v>6.3673954527307624</v>
      </c>
      <c r="C124" s="730"/>
      <c r="D124" s="730"/>
      <c r="E124" s="730">
        <v>25.988962754653205</v>
      </c>
      <c r="F124" s="730"/>
      <c r="G124" s="730"/>
      <c r="H124" s="730">
        <v>26.865970401691335</v>
      </c>
      <c r="I124" s="730"/>
      <c r="J124" s="730"/>
    </row>
    <row r="125" spans="1:10" x14ac:dyDescent="0.2">
      <c r="A125" s="729" t="s">
        <v>1109</v>
      </c>
      <c r="B125" s="731">
        <f t="shared" ref="B125:J125" si="20">SUM(B122:B124)</f>
        <v>48.24684391527768</v>
      </c>
      <c r="C125" s="731">
        <f t="shared" si="20"/>
        <v>0</v>
      </c>
      <c r="D125" s="731">
        <f t="shared" si="20"/>
        <v>0</v>
      </c>
      <c r="E125" s="731">
        <f t="shared" si="20"/>
        <v>196.9228138651211</v>
      </c>
      <c r="F125" s="731">
        <f t="shared" si="20"/>
        <v>0</v>
      </c>
      <c r="G125" s="731">
        <f t="shared" si="20"/>
        <v>0</v>
      </c>
      <c r="H125" s="731">
        <f t="shared" si="20"/>
        <v>203.56805073995773</v>
      </c>
      <c r="I125" s="731">
        <f t="shared" si="20"/>
        <v>0</v>
      </c>
      <c r="J125" s="731">
        <f t="shared" si="20"/>
        <v>0</v>
      </c>
    </row>
    <row r="126" spans="1:10" x14ac:dyDescent="0.2">
      <c r="A126" s="729" t="s">
        <v>1110</v>
      </c>
      <c r="B126" s="733">
        <v>3.904886358016515</v>
      </c>
      <c r="C126" s="733"/>
      <c r="D126" s="733"/>
      <c r="E126" s="733">
        <v>15.938062410765072</v>
      </c>
      <c r="F126" s="733"/>
      <c r="G126" s="733"/>
      <c r="H126" s="733">
        <v>16.475898520084566</v>
      </c>
      <c r="I126" s="733"/>
      <c r="J126" s="733"/>
    </row>
    <row r="127" spans="1:10" x14ac:dyDescent="0.2">
      <c r="A127" s="729" t="s">
        <v>1111</v>
      </c>
      <c r="B127" s="732"/>
      <c r="C127" s="732"/>
      <c r="D127" s="732"/>
      <c r="E127" s="732"/>
      <c r="F127" s="732"/>
      <c r="G127" s="732"/>
      <c r="H127" s="732"/>
      <c r="I127" s="732"/>
      <c r="J127" s="732"/>
    </row>
    <row r="128" spans="1:10" x14ac:dyDescent="0.2">
      <c r="A128" s="704" t="s">
        <v>1112</v>
      </c>
      <c r="B128" s="730">
        <v>-0.33735059401984996</v>
      </c>
      <c r="C128" s="730"/>
      <c r="D128" s="730"/>
      <c r="E128" s="730">
        <v>-5.2221132353336781</v>
      </c>
      <c r="F128" s="730"/>
      <c r="G128" s="730"/>
      <c r="H128" s="730">
        <v>-3.8549873150105709</v>
      </c>
      <c r="I128" s="730"/>
      <c r="J128" s="730"/>
    </row>
    <row r="129" spans="1:10" x14ac:dyDescent="0.2">
      <c r="A129" s="704" t="s">
        <v>1113</v>
      </c>
      <c r="B129" s="730">
        <v>0</v>
      </c>
      <c r="C129" s="730"/>
      <c r="D129" s="730"/>
      <c r="E129" s="730">
        <v>0</v>
      </c>
      <c r="F129" s="730"/>
      <c r="G129" s="730"/>
      <c r="H129" s="730">
        <v>0</v>
      </c>
      <c r="I129" s="730"/>
      <c r="J129" s="730"/>
    </row>
    <row r="130" spans="1:10" x14ac:dyDescent="0.2">
      <c r="A130" s="704" t="s">
        <v>1114</v>
      </c>
      <c r="B130" s="730">
        <v>0</v>
      </c>
      <c r="C130" s="730"/>
      <c r="D130" s="730"/>
      <c r="E130" s="730">
        <v>0</v>
      </c>
      <c r="F130" s="730"/>
      <c r="G130" s="730"/>
      <c r="H130" s="730">
        <v>0</v>
      </c>
      <c r="I130" s="730"/>
      <c r="J130" s="730"/>
    </row>
    <row r="131" spans="1:10" x14ac:dyDescent="0.2">
      <c r="A131" s="729" t="s">
        <v>1115</v>
      </c>
      <c r="B131" s="731">
        <f t="shared" ref="B131:J131" si="21">SUM(B128:B130)</f>
        <v>-0.33735059401984996</v>
      </c>
      <c r="C131" s="731">
        <f t="shared" si="21"/>
        <v>0</v>
      </c>
      <c r="D131" s="731">
        <f t="shared" si="21"/>
        <v>0</v>
      </c>
      <c r="E131" s="731">
        <f t="shared" si="21"/>
        <v>-5.2221132353336781</v>
      </c>
      <c r="F131" s="731">
        <f t="shared" si="21"/>
        <v>0</v>
      </c>
      <c r="G131" s="731">
        <f t="shared" si="21"/>
        <v>0</v>
      </c>
      <c r="H131" s="731">
        <f t="shared" si="21"/>
        <v>-3.8549873150105709</v>
      </c>
      <c r="I131" s="731">
        <f t="shared" si="21"/>
        <v>0</v>
      </c>
      <c r="J131" s="731">
        <f t="shared" si="21"/>
        <v>0</v>
      </c>
    </row>
    <row r="132" spans="1:10" x14ac:dyDescent="0.2">
      <c r="A132" s="729" t="s">
        <v>1116</v>
      </c>
      <c r="B132" s="732"/>
      <c r="C132" s="732"/>
      <c r="D132" s="732"/>
      <c r="E132" s="732"/>
      <c r="F132" s="732"/>
      <c r="G132" s="732"/>
      <c r="H132" s="732"/>
      <c r="I132" s="732"/>
      <c r="J132" s="732"/>
    </row>
    <row r="133" spans="1:10" x14ac:dyDescent="0.2">
      <c r="A133" s="704" t="s">
        <v>1117</v>
      </c>
      <c r="B133" s="730">
        <v>1.7046075864715746</v>
      </c>
      <c r="C133" s="730"/>
      <c r="D133" s="730"/>
      <c r="E133" s="730">
        <v>6.9574731780024504</v>
      </c>
      <c r="F133" s="730"/>
      <c r="G133" s="730"/>
      <c r="H133" s="730">
        <v>7.192255813953488</v>
      </c>
      <c r="I133" s="730"/>
      <c r="J133" s="730"/>
    </row>
    <row r="134" spans="1:10" x14ac:dyDescent="0.2">
      <c r="A134" s="704" t="s">
        <v>1118</v>
      </c>
      <c r="B134" s="730">
        <v>0</v>
      </c>
      <c r="C134" s="730"/>
      <c r="D134" s="730"/>
      <c r="E134" s="730">
        <v>0</v>
      </c>
      <c r="F134" s="730"/>
      <c r="G134" s="730"/>
      <c r="H134" s="730">
        <v>0</v>
      </c>
      <c r="I134" s="730"/>
      <c r="J134" s="730"/>
    </row>
    <row r="135" spans="1:10" x14ac:dyDescent="0.2">
      <c r="A135" s="729" t="s">
        <v>1119</v>
      </c>
      <c r="B135" s="731">
        <f t="shared" ref="B135:J135" si="22">SUM(B133:B134)</f>
        <v>1.7046075864715746</v>
      </c>
      <c r="C135" s="731">
        <f t="shared" si="22"/>
        <v>0</v>
      </c>
      <c r="D135" s="731">
        <f t="shared" si="22"/>
        <v>0</v>
      </c>
      <c r="E135" s="731">
        <f t="shared" si="22"/>
        <v>6.9574731780024504</v>
      </c>
      <c r="F135" s="731">
        <f t="shared" si="22"/>
        <v>0</v>
      </c>
      <c r="G135" s="731">
        <f t="shared" si="22"/>
        <v>0</v>
      </c>
      <c r="H135" s="731">
        <f t="shared" si="22"/>
        <v>7.192255813953488</v>
      </c>
      <c r="I135" s="731">
        <f t="shared" si="22"/>
        <v>0</v>
      </c>
      <c r="J135" s="731">
        <f t="shared" si="22"/>
        <v>0</v>
      </c>
    </row>
    <row r="136" spans="1:10" x14ac:dyDescent="0.2">
      <c r="A136" s="704" t="s">
        <v>1120</v>
      </c>
      <c r="B136" s="730">
        <v>0</v>
      </c>
      <c r="C136" s="730"/>
      <c r="D136" s="730"/>
      <c r="E136" s="730">
        <v>0</v>
      </c>
      <c r="F136" s="730"/>
      <c r="G136" s="730"/>
      <c r="H136" s="730">
        <v>0</v>
      </c>
      <c r="I136" s="730"/>
      <c r="J136" s="730"/>
    </row>
    <row r="137" spans="1:10" x14ac:dyDescent="0.2">
      <c r="A137" s="729" t="s">
        <v>1121</v>
      </c>
      <c r="B137" s="731">
        <f t="shared" ref="B137:J137" si="23">SUM(+B136+B135+B131+B126+B125+B120)</f>
        <v>345.02902876201568</v>
      </c>
      <c r="C137" s="731">
        <f t="shared" si="23"/>
        <v>0</v>
      </c>
      <c r="D137" s="731">
        <f t="shared" si="23"/>
        <v>0</v>
      </c>
      <c r="E137" s="731">
        <f t="shared" si="23"/>
        <v>1399.9999999999998</v>
      </c>
      <c r="F137" s="731">
        <f t="shared" si="23"/>
        <v>0</v>
      </c>
      <c r="G137" s="731">
        <f t="shared" si="23"/>
        <v>0</v>
      </c>
      <c r="H137" s="731">
        <f t="shared" si="23"/>
        <v>1449</v>
      </c>
      <c r="I137" s="731">
        <f t="shared" si="23"/>
        <v>0</v>
      </c>
      <c r="J137" s="731">
        <f t="shared" si="23"/>
        <v>0</v>
      </c>
    </row>
    <row r="138" spans="1:10" x14ac:dyDescent="0.2">
      <c r="A138" s="734"/>
      <c r="B138" s="735"/>
      <c r="C138" s="735"/>
      <c r="D138" s="735"/>
      <c r="E138" s="735"/>
      <c r="F138" s="735"/>
      <c r="G138" s="735"/>
      <c r="H138" s="735"/>
      <c r="I138" s="735"/>
      <c r="J138" s="735"/>
    </row>
    <row r="139" spans="1:10" x14ac:dyDescent="0.2">
      <c r="A139" s="734"/>
      <c r="B139" s="735"/>
      <c r="C139" s="735"/>
      <c r="D139" s="735"/>
      <c r="E139" s="735"/>
      <c r="F139" s="735"/>
      <c r="G139" s="735"/>
      <c r="H139" s="735"/>
      <c r="I139" s="735"/>
      <c r="J139" s="735"/>
    </row>
    <row r="140" spans="1:10" x14ac:dyDescent="0.2">
      <c r="A140" s="734"/>
      <c r="B140" s="735"/>
      <c r="C140" s="735"/>
      <c r="D140" s="735"/>
      <c r="E140" s="735"/>
      <c r="F140" s="735"/>
      <c r="G140" s="735"/>
      <c r="H140" s="735"/>
      <c r="I140" s="735"/>
      <c r="J140" s="735"/>
    </row>
    <row r="141" spans="1:10" ht="15.75" x14ac:dyDescent="0.25">
      <c r="A141" s="738" t="s">
        <v>1122</v>
      </c>
      <c r="J141" s="739" t="s">
        <v>1133</v>
      </c>
    </row>
    <row r="142" spans="1:10" ht="15.75" x14ac:dyDescent="0.25">
      <c r="A142" s="740" t="s">
        <v>1124</v>
      </c>
      <c r="B142" s="734"/>
    </row>
  </sheetData>
  <mergeCells count="37">
    <mergeCell ref="H2:J2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H43:H44"/>
    <mergeCell ref="I43:I44"/>
    <mergeCell ref="J43:J44"/>
    <mergeCell ref="B78:B79"/>
    <mergeCell ref="C78:C79"/>
    <mergeCell ref="D78:D79"/>
    <mergeCell ref="E78:E79"/>
    <mergeCell ref="F78:F79"/>
    <mergeCell ref="G78:G79"/>
    <mergeCell ref="H78:H79"/>
    <mergeCell ref="B43:B44"/>
    <mergeCell ref="C43:C44"/>
    <mergeCell ref="D43:D44"/>
    <mergeCell ref="E43:E44"/>
    <mergeCell ref="F43:F44"/>
    <mergeCell ref="G43:G44"/>
    <mergeCell ref="J113:J114"/>
    <mergeCell ref="I78:I79"/>
    <mergeCell ref="J78:J79"/>
    <mergeCell ref="B113:B114"/>
    <mergeCell ref="C113:C114"/>
    <mergeCell ref="D113:D114"/>
    <mergeCell ref="E113:E114"/>
    <mergeCell ref="F113:F114"/>
    <mergeCell ref="G113:G114"/>
    <mergeCell ref="H113:H114"/>
    <mergeCell ref="I113:I114"/>
  </mergeCells>
  <pageMargins left="0.7" right="0.7" top="0.75" bottom="0.75" header="0.3" footer="0.3"/>
  <pageSetup fitToHeight="0" orientation="landscape" r:id="rId1"/>
  <rowBreaks count="3" manualBreakCount="3">
    <brk id="38" max="16383" man="1"/>
    <brk id="73" max="16383" man="1"/>
    <brk id="10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4873-F81B-4BDA-B4DB-770D23AF8B53}">
  <sheetPr>
    <pageSetUpPr fitToPage="1"/>
  </sheetPr>
  <dimension ref="A1:D34"/>
  <sheetViews>
    <sheetView zoomScale="80" zoomScaleNormal="80" workbookViewId="0">
      <selection activeCell="C40" sqref="C40"/>
    </sheetView>
  </sheetViews>
  <sheetFormatPr defaultColWidth="12.7109375" defaultRowHeight="12.75" x14ac:dyDescent="0.2"/>
  <cols>
    <col min="1" max="1" width="35" style="723" customWidth="1"/>
    <col min="2" max="2" width="34.42578125" style="723" customWidth="1"/>
    <col min="3" max="3" width="34" style="723" customWidth="1"/>
    <col min="4" max="4" width="32" style="723" customWidth="1"/>
    <col min="5" max="16384" width="12.7109375" style="723"/>
  </cols>
  <sheetData>
    <row r="1" spans="1:4" s="718" customFormat="1" ht="18" x14ac:dyDescent="0.25">
      <c r="A1" s="718" t="s">
        <v>131</v>
      </c>
      <c r="B1" s="719" t="s">
        <v>79</v>
      </c>
      <c r="C1" s="825" t="s">
        <v>577</v>
      </c>
      <c r="D1" s="825"/>
    </row>
    <row r="2" spans="1:4" s="718" customFormat="1" ht="18" x14ac:dyDescent="0.25">
      <c r="A2" s="718" t="s">
        <v>1134</v>
      </c>
    </row>
    <row r="3" spans="1:4" s="718" customFormat="1" ht="18" x14ac:dyDescent="0.25">
      <c r="A3" s="718" t="s">
        <v>1135</v>
      </c>
      <c r="D3" s="742"/>
    </row>
    <row r="4" spans="1:4" ht="12.95" customHeight="1" x14ac:dyDescent="0.2">
      <c r="A4" s="689"/>
      <c r="B4" s="691" t="s">
        <v>1031</v>
      </c>
      <c r="C4" s="691" t="s">
        <v>1031</v>
      </c>
      <c r="D4" s="691" t="s">
        <v>1031</v>
      </c>
    </row>
    <row r="5" spans="1:4" ht="12.95" customHeight="1" x14ac:dyDescent="0.2">
      <c r="A5" s="694"/>
      <c r="B5" s="696" t="s">
        <v>1035</v>
      </c>
      <c r="C5" s="696" t="s">
        <v>1136</v>
      </c>
      <c r="D5" s="696" t="s">
        <v>1137</v>
      </c>
    </row>
    <row r="6" spans="1:4" ht="12.95" customHeight="1" x14ac:dyDescent="0.2">
      <c r="A6" s="694" t="s">
        <v>1035</v>
      </c>
      <c r="B6" s="696" t="s">
        <v>1039</v>
      </c>
      <c r="C6" s="696" t="s">
        <v>1138</v>
      </c>
      <c r="D6" s="696" t="s">
        <v>1138</v>
      </c>
    </row>
    <row r="7" spans="1:4" ht="18" customHeight="1" x14ac:dyDescent="0.2">
      <c r="A7" s="694" t="s">
        <v>1042</v>
      </c>
      <c r="B7" s="696" t="s">
        <v>345</v>
      </c>
      <c r="C7" s="696" t="s">
        <v>1139</v>
      </c>
      <c r="D7" s="696" t="s">
        <v>1140</v>
      </c>
    </row>
    <row r="8" spans="1:4" ht="15.95" customHeight="1" x14ac:dyDescent="0.2">
      <c r="A8" s="697" t="s">
        <v>1141</v>
      </c>
      <c r="B8" s="698"/>
      <c r="C8" s="743"/>
      <c r="D8" s="698"/>
    </row>
    <row r="9" spans="1:4" ht="15.95" customHeight="1" x14ac:dyDescent="0.2">
      <c r="A9" s="699" t="s">
        <v>1048</v>
      </c>
      <c r="B9" s="700">
        <v>9297000</v>
      </c>
      <c r="C9" s="744">
        <v>1</v>
      </c>
      <c r="D9" s="700"/>
    </row>
    <row r="10" spans="1:4" ht="15.95" customHeight="1" x14ac:dyDescent="0.2">
      <c r="A10" s="699" t="s">
        <v>1050</v>
      </c>
      <c r="B10" s="700"/>
      <c r="C10" s="744"/>
      <c r="D10" s="700"/>
    </row>
    <row r="11" spans="1:4" ht="15.95" customHeight="1" x14ac:dyDescent="0.2">
      <c r="A11" s="699" t="s">
        <v>1051</v>
      </c>
      <c r="B11" s="700"/>
      <c r="C11" s="744"/>
      <c r="D11" s="700"/>
    </row>
    <row r="12" spans="1:4" ht="15.95" customHeight="1" x14ac:dyDescent="0.2">
      <c r="A12" s="699" t="s">
        <v>1052</v>
      </c>
      <c r="B12" s="700">
        <v>240000</v>
      </c>
      <c r="C12" s="744">
        <v>1</v>
      </c>
      <c r="D12" s="700"/>
    </row>
    <row r="13" spans="1:4" ht="15.95" customHeight="1" x14ac:dyDescent="0.2">
      <c r="A13" s="699" t="s">
        <v>1055</v>
      </c>
      <c r="B13" s="700"/>
      <c r="C13" s="744"/>
      <c r="D13" s="700"/>
    </row>
    <row r="14" spans="1:4" ht="15.95" customHeight="1" x14ac:dyDescent="0.2">
      <c r="A14" s="699" t="s">
        <v>1056</v>
      </c>
      <c r="B14" s="700"/>
      <c r="C14" s="744"/>
      <c r="D14" s="700"/>
    </row>
    <row r="15" spans="1:4" ht="15.95" customHeight="1" x14ac:dyDescent="0.2">
      <c r="A15" s="699" t="s">
        <v>1057</v>
      </c>
      <c r="B15" s="700"/>
      <c r="C15" s="744"/>
      <c r="D15" s="700"/>
    </row>
    <row r="16" spans="1:4" ht="15.95" customHeight="1" x14ac:dyDescent="0.2">
      <c r="A16" s="699" t="s">
        <v>1058</v>
      </c>
      <c r="B16" s="700"/>
      <c r="C16" s="744"/>
      <c r="D16" s="700"/>
    </row>
    <row r="17" spans="1:4" ht="15.95" customHeight="1" x14ac:dyDescent="0.2">
      <c r="A17" s="703" t="s">
        <v>1142</v>
      </c>
      <c r="B17" s="698"/>
      <c r="C17" s="743"/>
      <c r="D17" s="698"/>
    </row>
    <row r="18" spans="1:4" ht="15.95" customHeight="1" x14ac:dyDescent="0.2">
      <c r="A18" s="699" t="s">
        <v>1060</v>
      </c>
      <c r="B18" s="700">
        <v>545000</v>
      </c>
      <c r="C18" s="744">
        <v>1</v>
      </c>
      <c r="D18" s="700"/>
    </row>
    <row r="19" spans="1:4" ht="15.95" customHeight="1" x14ac:dyDescent="0.2">
      <c r="A19" s="699" t="s">
        <v>1063</v>
      </c>
      <c r="B19" s="700">
        <v>360000</v>
      </c>
      <c r="C19" s="744">
        <v>1</v>
      </c>
      <c r="D19" s="700"/>
    </row>
    <row r="20" spans="1:4" ht="15.95" customHeight="1" x14ac:dyDescent="0.2">
      <c r="A20" s="699" t="s">
        <v>1066</v>
      </c>
      <c r="B20" s="700">
        <v>40000</v>
      </c>
      <c r="C20" s="744">
        <v>1</v>
      </c>
      <c r="D20" s="700"/>
    </row>
    <row r="21" spans="1:4" ht="15.95" customHeight="1" x14ac:dyDescent="0.2">
      <c r="A21" s="707" t="s">
        <v>1069</v>
      </c>
      <c r="B21" s="698"/>
      <c r="C21" s="743"/>
      <c r="D21" s="698"/>
    </row>
    <row r="22" spans="1:4" ht="15.95" customHeight="1" x14ac:dyDescent="0.2">
      <c r="A22" s="699" t="s">
        <v>1143</v>
      </c>
      <c r="B22" s="700"/>
      <c r="C22" s="744"/>
      <c r="D22" s="700"/>
    </row>
    <row r="23" spans="1:4" ht="15.95" customHeight="1" x14ac:dyDescent="0.2">
      <c r="A23" s="707" t="s">
        <v>1071</v>
      </c>
      <c r="B23" s="698"/>
      <c r="C23" s="743"/>
      <c r="D23" s="698"/>
    </row>
    <row r="24" spans="1:4" ht="15.95" customHeight="1" x14ac:dyDescent="0.2">
      <c r="A24" s="708" t="s">
        <v>1072</v>
      </c>
      <c r="B24" s="700">
        <v>175000</v>
      </c>
      <c r="C24" s="744"/>
      <c r="D24" s="700"/>
    </row>
    <row r="25" spans="1:4" ht="15.95" customHeight="1" x14ac:dyDescent="0.2">
      <c r="A25" s="707" t="s">
        <v>1074</v>
      </c>
      <c r="B25" s="698"/>
      <c r="C25" s="743"/>
      <c r="D25" s="698"/>
    </row>
    <row r="26" spans="1:4" ht="15.95" customHeight="1" x14ac:dyDescent="0.2">
      <c r="A26" s="699" t="s">
        <v>1075</v>
      </c>
      <c r="B26" s="700">
        <v>22000</v>
      </c>
      <c r="C26" s="744">
        <v>1</v>
      </c>
      <c r="D26" s="700"/>
    </row>
    <row r="27" spans="1:4" ht="15.95" customHeight="1" x14ac:dyDescent="0.2">
      <c r="A27" s="699" t="s">
        <v>1077</v>
      </c>
      <c r="B27" s="700">
        <v>59000</v>
      </c>
      <c r="C27" s="744">
        <v>1</v>
      </c>
      <c r="D27" s="700"/>
    </row>
    <row r="28" spans="1:4" ht="15.95" customHeight="1" x14ac:dyDescent="0.2">
      <c r="A28" s="699" t="s">
        <v>1079</v>
      </c>
      <c r="B28" s="700">
        <v>2600</v>
      </c>
      <c r="C28" s="744">
        <v>1</v>
      </c>
      <c r="D28" s="700"/>
    </row>
    <row r="29" spans="1:4" ht="15.95" customHeight="1" x14ac:dyDescent="0.2">
      <c r="A29" s="699" t="s">
        <v>1081</v>
      </c>
      <c r="B29" s="700">
        <v>1400</v>
      </c>
      <c r="C29" s="744">
        <v>1</v>
      </c>
      <c r="D29" s="700"/>
    </row>
    <row r="30" spans="1:4" ht="15.95" customHeight="1" x14ac:dyDescent="0.2">
      <c r="A30" s="707" t="s">
        <v>1083</v>
      </c>
      <c r="B30" s="698"/>
      <c r="C30" s="743"/>
      <c r="D30" s="698"/>
    </row>
    <row r="31" spans="1:4" ht="15.95" customHeight="1" x14ac:dyDescent="0.2">
      <c r="A31" s="699" t="s">
        <v>1143</v>
      </c>
      <c r="B31" s="700"/>
      <c r="C31" s="744"/>
      <c r="D31" s="700"/>
    </row>
    <row r="32" spans="1:4" ht="15.95" customHeight="1" x14ac:dyDescent="0.2">
      <c r="A32" s="709"/>
      <c r="B32" s="711">
        <f>SUM(B8:B31)</f>
        <v>10742000</v>
      </c>
      <c r="C32" s="745"/>
      <c r="D32" s="711"/>
    </row>
    <row r="33" spans="1:1" ht="12.95" customHeight="1" x14ac:dyDescent="0.2"/>
    <row r="34" spans="1:1" ht="12.95" customHeight="1" x14ac:dyDescent="0.2">
      <c r="A34" s="746" t="s">
        <v>1144</v>
      </c>
    </row>
  </sheetData>
  <mergeCells count="1">
    <mergeCell ref="C1:D1"/>
  </mergeCells>
  <pageMargins left="0.7" right="0.7" top="0.75" bottom="0.75" header="0.3" footer="0.3"/>
  <pageSetup scale="9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439B1-826E-4D52-A253-461E0754D51C}">
  <sheetPr>
    <pageSetUpPr fitToPage="1"/>
  </sheetPr>
  <dimension ref="A1:L56"/>
  <sheetViews>
    <sheetView showOutlineSymbols="0" zoomScale="80" zoomScaleNormal="80" workbookViewId="0">
      <pane ySplit="6" topLeftCell="A22" activePane="bottomLeft" state="frozen"/>
      <selection pane="bottomLeft" activeCell="F62" sqref="F62"/>
    </sheetView>
  </sheetViews>
  <sheetFormatPr defaultColWidth="25.28515625" defaultRowHeight="14.25" customHeight="1" x14ac:dyDescent="0.2"/>
  <cols>
    <col min="1" max="1" width="64.85546875" style="346" customWidth="1"/>
    <col min="2" max="16384" width="25.28515625" style="346"/>
  </cols>
  <sheetData>
    <row r="1" spans="1:12" ht="14.25" customHeight="1" x14ac:dyDescent="0.25">
      <c r="A1" s="596" t="s">
        <v>131</v>
      </c>
      <c r="B1" s="596" t="s">
        <v>79</v>
      </c>
      <c r="C1" s="360"/>
      <c r="D1" s="826" t="s">
        <v>577</v>
      </c>
      <c r="E1" s="826"/>
      <c r="F1" s="792"/>
      <c r="G1" s="792"/>
      <c r="H1" s="360"/>
      <c r="I1" s="360"/>
    </row>
    <row r="2" spans="1:12" ht="14.25" customHeight="1" x14ac:dyDescent="0.25">
      <c r="A2" s="596" t="s">
        <v>1170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</row>
    <row r="3" spans="1:12" ht="14.25" customHeight="1" thickBot="1" x14ac:dyDescent="0.3">
      <c r="A3" s="793" t="s">
        <v>1171</v>
      </c>
      <c r="B3" s="794"/>
      <c r="C3" s="794"/>
      <c r="D3" s="794"/>
      <c r="E3" s="794"/>
      <c r="F3" s="794"/>
      <c r="G3" s="794"/>
      <c r="H3" s="360"/>
      <c r="I3" s="360"/>
      <c r="J3" s="360"/>
      <c r="K3" s="360"/>
      <c r="L3" s="360"/>
    </row>
    <row r="4" spans="1:12" ht="14.25" customHeight="1" thickTop="1" x14ac:dyDescent="0.25">
      <c r="A4" s="795" t="s">
        <v>117</v>
      </c>
      <c r="B4" s="796" t="s">
        <v>135</v>
      </c>
      <c r="C4" s="796" t="s">
        <v>135</v>
      </c>
      <c r="D4" s="796" t="s">
        <v>136</v>
      </c>
      <c r="E4" s="796" t="s">
        <v>136</v>
      </c>
      <c r="F4" s="796" t="s">
        <v>136</v>
      </c>
      <c r="G4" s="796" t="s">
        <v>136</v>
      </c>
    </row>
    <row r="5" spans="1:12" ht="14.25" customHeight="1" x14ac:dyDescent="0.25">
      <c r="A5" s="349" t="s">
        <v>117</v>
      </c>
      <c r="B5" s="797" t="s">
        <v>543</v>
      </c>
      <c r="C5" s="797" t="s">
        <v>543</v>
      </c>
      <c r="D5" s="797" t="s">
        <v>543</v>
      </c>
      <c r="E5" s="797" t="s">
        <v>543</v>
      </c>
      <c r="F5" s="798" t="s">
        <v>565</v>
      </c>
      <c r="G5" s="798" t="s">
        <v>565</v>
      </c>
      <c r="H5" s="357"/>
    </row>
    <row r="6" spans="1:12" ht="14.25" customHeight="1" x14ac:dyDescent="0.25">
      <c r="A6" s="799" t="s">
        <v>1172</v>
      </c>
      <c r="B6" s="797" t="s">
        <v>1173</v>
      </c>
      <c r="C6" s="797" t="s">
        <v>1174</v>
      </c>
      <c r="D6" s="797" t="s">
        <v>1173</v>
      </c>
      <c r="E6" s="797" t="s">
        <v>1174</v>
      </c>
      <c r="F6" s="797" t="s">
        <v>1173</v>
      </c>
      <c r="G6" s="797" t="s">
        <v>1174</v>
      </c>
      <c r="H6" s="357"/>
    </row>
    <row r="7" spans="1:12" ht="14.25" customHeight="1" x14ac:dyDescent="0.2">
      <c r="A7" s="364" t="s">
        <v>611</v>
      </c>
      <c r="B7" s="364"/>
      <c r="C7" s="364"/>
      <c r="D7" s="364"/>
      <c r="E7" s="364"/>
      <c r="F7" s="364"/>
      <c r="G7" s="364"/>
      <c r="H7" s="357"/>
    </row>
    <row r="8" spans="1:12" ht="14.25" customHeight="1" x14ac:dyDescent="0.2">
      <c r="A8" s="364"/>
      <c r="B8" s="364"/>
      <c r="C8" s="364"/>
      <c r="D8" s="364"/>
      <c r="E8" s="364"/>
      <c r="F8" s="364"/>
      <c r="G8" s="364"/>
      <c r="H8" s="357"/>
    </row>
    <row r="9" spans="1:12" ht="14.25" customHeight="1" x14ac:dyDescent="0.2">
      <c r="A9" s="364"/>
      <c r="B9" s="364"/>
      <c r="C9" s="364"/>
      <c r="D9" s="364"/>
      <c r="E9" s="364"/>
      <c r="F9" s="364"/>
      <c r="G9" s="364"/>
      <c r="H9" s="357"/>
    </row>
    <row r="10" spans="1:12" ht="14.25" customHeight="1" x14ac:dyDescent="0.2">
      <c r="A10" s="598" t="s">
        <v>117</v>
      </c>
      <c r="B10" s="364"/>
      <c r="C10" s="364"/>
      <c r="D10" s="364"/>
      <c r="E10" s="364"/>
      <c r="F10" s="364"/>
      <c r="G10" s="364"/>
      <c r="H10" s="357"/>
    </row>
    <row r="11" spans="1:12" ht="14.25" customHeight="1" x14ac:dyDescent="0.2">
      <c r="A11" s="364"/>
      <c r="B11" s="364"/>
      <c r="C11" s="364"/>
      <c r="D11" s="364"/>
      <c r="E11" s="364"/>
      <c r="F11" s="364"/>
      <c r="G11" s="364"/>
      <c r="H11" s="357"/>
    </row>
    <row r="12" spans="1:12" ht="14.25" customHeight="1" x14ac:dyDescent="0.2">
      <c r="A12" s="364"/>
      <c r="B12" s="364"/>
      <c r="C12" s="364"/>
      <c r="D12" s="364"/>
      <c r="E12" s="364"/>
      <c r="F12" s="364"/>
      <c r="G12" s="364"/>
      <c r="H12" s="357"/>
    </row>
    <row r="13" spans="1:12" ht="14.25" customHeight="1" x14ac:dyDescent="0.2">
      <c r="A13" s="364"/>
      <c r="B13" s="364"/>
      <c r="C13" s="364"/>
      <c r="D13" s="364"/>
      <c r="E13" s="364"/>
      <c r="F13" s="364"/>
      <c r="G13" s="364"/>
      <c r="H13" s="357"/>
    </row>
    <row r="14" spans="1:12" ht="14.25" customHeight="1" x14ac:dyDescent="0.2">
      <c r="A14" s="364"/>
      <c r="B14" s="364"/>
      <c r="C14" s="364"/>
      <c r="D14" s="364"/>
      <c r="E14" s="364"/>
      <c r="F14" s="364"/>
      <c r="G14" s="364"/>
      <c r="H14" s="357"/>
    </row>
    <row r="15" spans="1:12" ht="14.25" customHeight="1" x14ac:dyDescent="0.2">
      <c r="A15" s="364"/>
      <c r="B15" s="364"/>
      <c r="C15" s="364"/>
      <c r="D15" s="364"/>
      <c r="E15" s="364"/>
      <c r="F15" s="364"/>
      <c r="G15" s="364"/>
      <c r="H15" s="357"/>
    </row>
    <row r="16" spans="1:12" ht="14.25" customHeight="1" x14ac:dyDescent="0.2">
      <c r="A16" s="364"/>
      <c r="B16" s="364"/>
      <c r="C16" s="364"/>
      <c r="D16" s="364"/>
      <c r="E16" s="364"/>
      <c r="F16" s="364"/>
      <c r="G16" s="364"/>
      <c r="H16" s="357"/>
    </row>
    <row r="17" spans="1:8" ht="14.25" customHeight="1" x14ac:dyDescent="0.2">
      <c r="A17" s="364"/>
      <c r="B17" s="364"/>
      <c r="C17" s="364"/>
      <c r="D17" s="364"/>
      <c r="E17" s="364"/>
      <c r="F17" s="364"/>
      <c r="G17" s="364"/>
      <c r="H17" s="357"/>
    </row>
    <row r="18" spans="1:8" ht="14.25" customHeight="1" x14ac:dyDescent="0.2">
      <c r="A18" s="364"/>
      <c r="B18" s="364"/>
      <c r="C18" s="364"/>
      <c r="D18" s="364"/>
      <c r="E18" s="364"/>
      <c r="F18" s="364"/>
      <c r="G18" s="364"/>
      <c r="H18" s="357"/>
    </row>
    <row r="19" spans="1:8" ht="14.25" customHeight="1" x14ac:dyDescent="0.2">
      <c r="A19" s="364"/>
      <c r="B19" s="364"/>
      <c r="C19" s="364"/>
      <c r="D19" s="364"/>
      <c r="E19" s="364"/>
      <c r="F19" s="364"/>
      <c r="G19" s="364"/>
      <c r="H19" s="357"/>
    </row>
    <row r="20" spans="1:8" ht="14.25" customHeight="1" x14ac:dyDescent="0.2">
      <c r="A20" s="364"/>
      <c r="B20" s="364"/>
      <c r="C20" s="364"/>
      <c r="D20" s="364"/>
      <c r="E20" s="364"/>
      <c r="F20" s="364"/>
      <c r="G20" s="364"/>
      <c r="H20" s="357"/>
    </row>
    <row r="21" spans="1:8" ht="14.25" customHeight="1" x14ac:dyDescent="0.2">
      <c r="A21" s="364"/>
      <c r="B21" s="364"/>
      <c r="C21" s="364"/>
      <c r="D21" s="364"/>
      <c r="E21" s="364"/>
      <c r="F21" s="364"/>
      <c r="G21" s="364"/>
      <c r="H21" s="357"/>
    </row>
    <row r="22" spans="1:8" ht="14.25" customHeight="1" x14ac:dyDescent="0.2">
      <c r="A22" s="364"/>
      <c r="B22" s="364"/>
      <c r="C22" s="364"/>
      <c r="D22" s="364"/>
      <c r="E22" s="364"/>
      <c r="F22" s="364"/>
      <c r="G22" s="364"/>
      <c r="H22" s="357"/>
    </row>
    <row r="23" spans="1:8" ht="14.25" customHeight="1" x14ac:dyDescent="0.2">
      <c r="A23" s="364"/>
      <c r="B23" s="364"/>
      <c r="C23" s="364"/>
      <c r="D23" s="364"/>
      <c r="E23" s="364"/>
      <c r="F23" s="364"/>
      <c r="G23" s="364"/>
      <c r="H23" s="357"/>
    </row>
    <row r="24" spans="1:8" ht="14.25" customHeight="1" x14ac:dyDescent="0.2">
      <c r="A24" s="364"/>
      <c r="B24" s="364"/>
      <c r="C24" s="364"/>
      <c r="D24" s="364"/>
      <c r="E24" s="364"/>
      <c r="F24" s="364"/>
      <c r="G24" s="364"/>
      <c r="H24" s="357"/>
    </row>
    <row r="25" spans="1:8" ht="14.25" customHeight="1" x14ac:dyDescent="0.2">
      <c r="A25" s="364"/>
      <c r="B25" s="364"/>
      <c r="C25" s="364"/>
      <c r="D25" s="364"/>
      <c r="E25" s="364"/>
      <c r="F25" s="364"/>
      <c r="G25" s="364"/>
      <c r="H25" s="357"/>
    </row>
    <row r="26" spans="1:8" ht="14.25" customHeight="1" x14ac:dyDescent="0.2">
      <c r="A26" s="364"/>
      <c r="B26" s="364"/>
      <c r="C26" s="364"/>
      <c r="D26" s="364"/>
      <c r="E26" s="364"/>
      <c r="F26" s="364"/>
      <c r="G26" s="364"/>
      <c r="H26" s="357"/>
    </row>
    <row r="27" spans="1:8" ht="14.25" customHeight="1" x14ac:dyDescent="0.2">
      <c r="A27" s="364"/>
      <c r="B27" s="364"/>
      <c r="C27" s="364"/>
      <c r="D27" s="364"/>
      <c r="E27" s="364"/>
      <c r="F27" s="364"/>
      <c r="G27" s="364"/>
      <c r="H27" s="357"/>
    </row>
    <row r="28" spans="1:8" ht="14.25" customHeight="1" x14ac:dyDescent="0.2">
      <c r="A28" s="364"/>
      <c r="B28" s="364"/>
      <c r="C28" s="364"/>
      <c r="D28" s="364"/>
      <c r="E28" s="364"/>
      <c r="F28" s="364"/>
      <c r="G28" s="364"/>
      <c r="H28" s="357"/>
    </row>
    <row r="29" spans="1:8" ht="14.25" customHeight="1" x14ac:dyDescent="0.2">
      <c r="A29" s="364"/>
      <c r="B29" s="364"/>
      <c r="C29" s="364"/>
      <c r="D29" s="364"/>
      <c r="E29" s="364"/>
      <c r="F29" s="364"/>
      <c r="G29" s="364"/>
      <c r="H29" s="357"/>
    </row>
    <row r="30" spans="1:8" ht="14.25" customHeight="1" x14ac:dyDescent="0.2">
      <c r="A30" s="364"/>
      <c r="B30" s="364"/>
      <c r="C30" s="364"/>
      <c r="D30" s="364"/>
      <c r="E30" s="364"/>
      <c r="F30" s="364"/>
      <c r="G30" s="364"/>
      <c r="H30" s="357"/>
    </row>
    <row r="31" spans="1:8" ht="14.25" customHeight="1" x14ac:dyDescent="0.2">
      <c r="A31" s="364"/>
      <c r="B31" s="364"/>
      <c r="C31" s="364"/>
      <c r="D31" s="364"/>
      <c r="E31" s="364"/>
      <c r="F31" s="364"/>
      <c r="G31" s="364"/>
      <c r="H31" s="357"/>
    </row>
    <row r="32" spans="1:8" ht="14.25" customHeight="1" x14ac:dyDescent="0.2">
      <c r="A32" s="364"/>
      <c r="B32" s="364"/>
      <c r="C32" s="364"/>
      <c r="D32" s="364"/>
      <c r="E32" s="364"/>
      <c r="F32" s="364"/>
      <c r="G32" s="364"/>
      <c r="H32" s="357"/>
    </row>
    <row r="33" spans="1:8" ht="14.25" customHeight="1" x14ac:dyDescent="0.2">
      <c r="A33" s="364"/>
      <c r="B33" s="364"/>
      <c r="C33" s="364"/>
      <c r="D33" s="364"/>
      <c r="E33" s="364"/>
      <c r="F33" s="364"/>
      <c r="G33" s="364"/>
      <c r="H33" s="357"/>
    </row>
    <row r="34" spans="1:8" ht="14.25" customHeight="1" x14ac:dyDescent="0.2">
      <c r="A34" s="364"/>
      <c r="B34" s="364"/>
      <c r="C34" s="364"/>
      <c r="D34" s="364"/>
      <c r="E34" s="364"/>
      <c r="F34" s="364"/>
      <c r="G34" s="364"/>
      <c r="H34" s="357"/>
    </row>
    <row r="35" spans="1:8" ht="14.25" customHeight="1" x14ac:dyDescent="0.2">
      <c r="A35" s="364"/>
      <c r="B35" s="364"/>
      <c r="C35" s="364"/>
      <c r="D35" s="364"/>
      <c r="E35" s="364"/>
      <c r="F35" s="364"/>
      <c r="G35" s="364"/>
      <c r="H35" s="357"/>
    </row>
    <row r="36" spans="1:8" ht="14.25" customHeight="1" x14ac:dyDescent="0.2">
      <c r="A36" s="364"/>
      <c r="B36" s="364"/>
      <c r="C36" s="364"/>
      <c r="D36" s="364"/>
      <c r="E36" s="364"/>
      <c r="F36" s="364"/>
      <c r="G36" s="364"/>
      <c r="H36" s="357"/>
    </row>
    <row r="37" spans="1:8" ht="14.25" customHeight="1" x14ac:dyDescent="0.2">
      <c r="A37" s="364"/>
      <c r="B37" s="364"/>
      <c r="C37" s="364"/>
      <c r="D37" s="364"/>
      <c r="E37" s="364"/>
      <c r="F37" s="364"/>
      <c r="G37" s="364"/>
      <c r="H37" s="357"/>
    </row>
    <row r="38" spans="1:8" ht="14.25" customHeight="1" x14ac:dyDescent="0.2">
      <c r="A38" s="364"/>
      <c r="B38" s="364"/>
      <c r="C38" s="364"/>
      <c r="D38" s="364"/>
      <c r="E38" s="364"/>
      <c r="F38" s="364"/>
      <c r="G38" s="364"/>
      <c r="H38" s="357"/>
    </row>
    <row r="39" spans="1:8" ht="14.25" customHeight="1" x14ac:dyDescent="0.2">
      <c r="A39" s="364"/>
      <c r="B39" s="364"/>
      <c r="C39" s="364"/>
      <c r="D39" s="364"/>
      <c r="E39" s="364"/>
      <c r="F39" s="364"/>
      <c r="G39" s="364"/>
      <c r="H39" s="357"/>
    </row>
    <row r="40" spans="1:8" ht="14.25" customHeight="1" x14ac:dyDescent="0.2">
      <c r="A40" s="364"/>
      <c r="B40" s="364"/>
      <c r="C40" s="364"/>
      <c r="D40" s="364"/>
      <c r="E40" s="364"/>
      <c r="F40" s="364"/>
      <c r="G40" s="364"/>
      <c r="H40" s="357"/>
    </row>
    <row r="41" spans="1:8" ht="14.25" customHeight="1" x14ac:dyDescent="0.2">
      <c r="A41" s="364"/>
      <c r="B41" s="364"/>
      <c r="C41" s="364"/>
      <c r="D41" s="364"/>
      <c r="E41" s="364"/>
      <c r="F41" s="364"/>
      <c r="G41" s="364"/>
      <c r="H41" s="357"/>
    </row>
    <row r="42" spans="1:8" ht="14.25" customHeight="1" x14ac:dyDescent="0.2">
      <c r="A42" s="364"/>
      <c r="B42" s="364"/>
      <c r="C42" s="364"/>
      <c r="D42" s="364"/>
      <c r="E42" s="364"/>
      <c r="F42" s="364"/>
      <c r="G42" s="364"/>
      <c r="H42" s="357"/>
    </row>
    <row r="43" spans="1:8" ht="14.25" customHeight="1" x14ac:dyDescent="0.2">
      <c r="A43" s="364"/>
      <c r="B43" s="364"/>
      <c r="C43" s="364"/>
      <c r="D43" s="364"/>
      <c r="E43" s="364"/>
      <c r="F43" s="364"/>
      <c r="G43" s="364"/>
      <c r="H43" s="357"/>
    </row>
    <row r="44" spans="1:8" ht="14.25" customHeight="1" x14ac:dyDescent="0.2">
      <c r="A44" s="364"/>
      <c r="B44" s="364"/>
      <c r="C44" s="364"/>
      <c r="D44" s="364"/>
      <c r="E44" s="364"/>
      <c r="F44" s="364"/>
      <c r="G44" s="364"/>
      <c r="H44" s="357"/>
    </row>
    <row r="45" spans="1:8" ht="14.25" customHeight="1" x14ac:dyDescent="0.2">
      <c r="A45" s="364"/>
      <c r="B45" s="364"/>
      <c r="C45" s="364"/>
      <c r="D45" s="364"/>
      <c r="E45" s="364"/>
      <c r="F45" s="364"/>
      <c r="G45" s="364"/>
      <c r="H45" s="357"/>
    </row>
    <row r="46" spans="1:8" ht="14.25" customHeight="1" x14ac:dyDescent="0.2">
      <c r="A46" s="364"/>
      <c r="B46" s="364"/>
      <c r="C46" s="364"/>
      <c r="D46" s="364"/>
      <c r="E46" s="364"/>
      <c r="F46" s="364"/>
      <c r="G46" s="364"/>
      <c r="H46" s="357"/>
    </row>
    <row r="47" spans="1:8" ht="14.25" customHeight="1" x14ac:dyDescent="0.2">
      <c r="A47" s="364"/>
      <c r="B47" s="364"/>
      <c r="C47" s="364"/>
      <c r="D47" s="364"/>
      <c r="E47" s="364"/>
      <c r="F47" s="364"/>
      <c r="G47" s="364"/>
      <c r="H47" s="357"/>
    </row>
    <row r="48" spans="1:8" ht="14.25" customHeight="1" x14ac:dyDescent="0.2">
      <c r="A48" s="364"/>
      <c r="B48" s="364"/>
      <c r="C48" s="364"/>
      <c r="D48" s="364"/>
      <c r="E48" s="364"/>
      <c r="F48" s="364"/>
      <c r="G48" s="364"/>
      <c r="H48" s="357"/>
    </row>
    <row r="49" spans="1:8" ht="14.25" customHeight="1" x14ac:dyDescent="0.2">
      <c r="A49" s="364"/>
      <c r="B49" s="364"/>
      <c r="C49" s="364"/>
      <c r="D49" s="364"/>
      <c r="E49" s="364"/>
      <c r="F49" s="364"/>
      <c r="G49" s="364"/>
      <c r="H49" s="357"/>
    </row>
    <row r="50" spans="1:8" ht="14.25" customHeight="1" x14ac:dyDescent="0.2">
      <c r="A50" s="364"/>
      <c r="B50" s="364"/>
      <c r="C50" s="364"/>
      <c r="D50" s="364"/>
      <c r="E50" s="364"/>
      <c r="F50" s="364"/>
      <c r="G50" s="364"/>
      <c r="H50" s="357"/>
    </row>
    <row r="51" spans="1:8" ht="14.25" customHeight="1" x14ac:dyDescent="0.2">
      <c r="A51" s="364"/>
      <c r="B51" s="364"/>
      <c r="C51" s="364"/>
      <c r="D51" s="364"/>
      <c r="E51" s="364"/>
      <c r="F51" s="364"/>
      <c r="G51" s="364"/>
      <c r="H51" s="357"/>
    </row>
    <row r="52" spans="1:8" ht="14.25" customHeight="1" x14ac:dyDescent="0.2">
      <c r="A52" s="364"/>
      <c r="B52" s="364"/>
      <c r="C52" s="364"/>
      <c r="D52" s="364"/>
      <c r="E52" s="364"/>
      <c r="F52" s="364"/>
      <c r="G52" s="364"/>
      <c r="H52" s="357"/>
    </row>
    <row r="53" spans="1:8" ht="14.25" customHeight="1" x14ac:dyDescent="0.2">
      <c r="A53" s="364"/>
      <c r="B53" s="364"/>
      <c r="C53" s="364"/>
      <c r="D53" s="364"/>
      <c r="E53" s="364"/>
      <c r="F53" s="364"/>
      <c r="G53" s="364"/>
      <c r="H53" s="357"/>
    </row>
    <row r="54" spans="1:8" ht="14.25" customHeight="1" x14ac:dyDescent="0.2">
      <c r="A54" s="364"/>
      <c r="B54" s="364"/>
      <c r="C54" s="364"/>
      <c r="D54" s="364"/>
      <c r="E54" s="364"/>
      <c r="F54" s="364"/>
      <c r="G54" s="364"/>
      <c r="H54" s="357"/>
    </row>
    <row r="55" spans="1:8" ht="14.25" customHeight="1" x14ac:dyDescent="0.2">
      <c r="A55" s="364"/>
      <c r="B55" s="364"/>
      <c r="C55" s="364"/>
      <c r="D55" s="364"/>
      <c r="E55" s="364"/>
      <c r="F55" s="364"/>
      <c r="G55" s="364"/>
      <c r="H55" s="357"/>
    </row>
    <row r="56" spans="1:8" ht="14.25" customHeight="1" x14ac:dyDescent="0.25">
      <c r="A56" s="377" t="s">
        <v>1175</v>
      </c>
      <c r="B56" s="377"/>
      <c r="C56" s="377"/>
      <c r="D56" s="377"/>
      <c r="E56" s="377"/>
      <c r="F56" s="377"/>
      <c r="G56" s="377"/>
    </row>
  </sheetData>
  <mergeCells count="1">
    <mergeCell ref="D1:E1"/>
  </mergeCells>
  <pageMargins left="0.5" right="0.5" top="0.5" bottom="0.5" header="0" footer="0"/>
  <pageSetup scale="38" orientation="portrait" r:id="rId1"/>
  <headerFooter alignWithMargins="0">
    <oddFooter>&amp;LBOR-15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="80" zoomScaleNormal="80" workbookViewId="0">
      <selection activeCell="J43" sqref="J43"/>
    </sheetView>
  </sheetViews>
  <sheetFormatPr defaultColWidth="9.140625" defaultRowHeight="15" customHeight="1" x14ac:dyDescent="0.2"/>
  <cols>
    <col min="1" max="1" width="17.85546875" style="74" customWidth="1"/>
    <col min="2" max="2" width="58.85546875" style="74" customWidth="1"/>
    <col min="3" max="3" width="23.5703125" style="74" customWidth="1"/>
    <col min="4" max="4" width="27" style="74" customWidth="1"/>
    <col min="5" max="5" width="22.85546875" style="74" customWidth="1"/>
    <col min="6" max="6" width="21.42578125" style="74" customWidth="1"/>
    <col min="7" max="7" width="24.85546875" style="74" customWidth="1"/>
    <col min="8" max="8" width="20.140625" style="74" customWidth="1"/>
    <col min="9" max="9" width="22.85546875" style="74" customWidth="1"/>
    <col min="10" max="16384" width="9.140625" style="74"/>
  </cols>
  <sheetData>
    <row r="1" spans="1:9" ht="20.100000000000001" customHeight="1" x14ac:dyDescent="0.25">
      <c r="A1" s="72" t="s">
        <v>131</v>
      </c>
      <c r="B1" s="73"/>
      <c r="C1" s="73"/>
      <c r="D1" s="73"/>
      <c r="G1" s="72" t="s">
        <v>79</v>
      </c>
      <c r="H1" s="75" t="str">
        <f>Revenue!B2</f>
        <v>SOWELA Technical Community College</v>
      </c>
      <c r="I1" s="75"/>
    </row>
    <row r="2" spans="1:9" ht="20.100000000000001" customHeight="1" thickBot="1" x14ac:dyDescent="0.3">
      <c r="A2" s="72" t="s">
        <v>299</v>
      </c>
      <c r="B2" s="73"/>
      <c r="C2" s="541" t="s">
        <v>611</v>
      </c>
      <c r="D2" s="79"/>
      <c r="E2" s="79"/>
      <c r="G2" s="72"/>
      <c r="H2" s="97"/>
      <c r="I2" s="97"/>
    </row>
    <row r="3" spans="1:9" ht="20.100000000000001" customHeight="1" thickBot="1" x14ac:dyDescent="0.3">
      <c r="A3" s="72" t="s">
        <v>300</v>
      </c>
      <c r="B3" s="423"/>
      <c r="C3" s="833" t="s">
        <v>567</v>
      </c>
      <c r="D3" s="834"/>
      <c r="E3" s="834"/>
      <c r="F3" s="834"/>
      <c r="G3" s="834"/>
      <c r="H3" s="834"/>
      <c r="I3" s="835"/>
    </row>
    <row r="4" spans="1:9" ht="15" customHeight="1" x14ac:dyDescent="0.2">
      <c r="A4" s="830" t="s">
        <v>117</v>
      </c>
      <c r="B4" s="827" t="s">
        <v>301</v>
      </c>
      <c r="C4" s="836" t="s">
        <v>537</v>
      </c>
      <c r="D4" s="836" t="s">
        <v>339</v>
      </c>
      <c r="E4" s="836" t="s">
        <v>340</v>
      </c>
      <c r="F4" s="839" t="s">
        <v>350</v>
      </c>
      <c r="G4" s="839" t="s">
        <v>536</v>
      </c>
      <c r="H4" s="842" t="s">
        <v>343</v>
      </c>
      <c r="I4" s="845" t="s">
        <v>302</v>
      </c>
    </row>
    <row r="5" spans="1:9" ht="15" customHeight="1" x14ac:dyDescent="0.2">
      <c r="A5" s="831"/>
      <c r="B5" s="828"/>
      <c r="C5" s="837"/>
      <c r="D5" s="837"/>
      <c r="E5" s="837"/>
      <c r="F5" s="840"/>
      <c r="G5" s="840"/>
      <c r="H5" s="843"/>
      <c r="I5" s="846"/>
    </row>
    <row r="6" spans="1:9" ht="15" customHeight="1" thickBot="1" x14ac:dyDescent="0.25">
      <c r="A6" s="832"/>
      <c r="B6" s="829"/>
      <c r="C6" s="838"/>
      <c r="D6" s="838"/>
      <c r="E6" s="838"/>
      <c r="F6" s="841"/>
      <c r="G6" s="841"/>
      <c r="H6" s="844"/>
      <c r="I6" s="847"/>
    </row>
    <row r="7" spans="1:9" ht="15" customHeight="1" x14ac:dyDescent="0.2">
      <c r="A7" s="100"/>
      <c r="B7" s="101" t="s">
        <v>54</v>
      </c>
      <c r="C7" s="102">
        <f>Athletics!C8</f>
        <v>0</v>
      </c>
      <c r="D7" s="102">
        <f>Athletics!F8</f>
        <v>0</v>
      </c>
      <c r="E7" s="102">
        <f>Athletics!I8</f>
        <v>0</v>
      </c>
      <c r="F7" s="102">
        <f>Athletics!L8</f>
        <v>0</v>
      </c>
      <c r="G7" s="103" t="s">
        <v>334</v>
      </c>
      <c r="H7" s="102">
        <f>Athletics!R8</f>
        <v>0</v>
      </c>
      <c r="I7" s="104">
        <f>SUM(C7:H7)</f>
        <v>0</v>
      </c>
    </row>
    <row r="8" spans="1:9" ht="15" customHeight="1" x14ac:dyDescent="0.2">
      <c r="A8" s="100" t="s">
        <v>304</v>
      </c>
      <c r="B8" s="101" t="s">
        <v>55</v>
      </c>
      <c r="C8" s="105" t="s">
        <v>305</v>
      </c>
      <c r="D8" s="105" t="s">
        <v>306</v>
      </c>
      <c r="E8" s="105" t="s">
        <v>307</v>
      </c>
      <c r="F8" s="105" t="s">
        <v>307</v>
      </c>
      <c r="G8" s="106" t="s">
        <v>303</v>
      </c>
      <c r="H8" s="102">
        <f>Athletics!R9</f>
        <v>0</v>
      </c>
      <c r="I8" s="104">
        <f t="shared" ref="I8:I22" si="0">SUM(C8:H8)</f>
        <v>0</v>
      </c>
    </row>
    <row r="9" spans="1:9" ht="15" customHeight="1" x14ac:dyDescent="0.2">
      <c r="A9" s="100" t="s">
        <v>308</v>
      </c>
      <c r="B9" s="101" t="s">
        <v>309</v>
      </c>
      <c r="C9" s="102">
        <f>Athletics!C10</f>
        <v>0</v>
      </c>
      <c r="D9" s="102">
        <f>Athletics!F10</f>
        <v>0</v>
      </c>
      <c r="E9" s="102">
        <f>Athletics!I10</f>
        <v>0</v>
      </c>
      <c r="F9" s="102">
        <f>Athletics!L10</f>
        <v>0</v>
      </c>
      <c r="G9" s="106" t="s">
        <v>303</v>
      </c>
      <c r="H9" s="102">
        <f>Athletics!R10</f>
        <v>0</v>
      </c>
      <c r="I9" s="104">
        <f t="shared" si="0"/>
        <v>0</v>
      </c>
    </row>
    <row r="10" spans="1:9" ht="15" customHeight="1" x14ac:dyDescent="0.2">
      <c r="A10" s="100" t="s">
        <v>310</v>
      </c>
      <c r="B10" s="101" t="s">
        <v>57</v>
      </c>
      <c r="C10" s="102">
        <f>Athletics!C11</f>
        <v>0</v>
      </c>
      <c r="D10" s="102">
        <f>Athletics!F11</f>
        <v>0</v>
      </c>
      <c r="E10" s="102">
        <f>Athletics!I11</f>
        <v>0</v>
      </c>
      <c r="F10" s="102">
        <f>Athletics!L11</f>
        <v>0</v>
      </c>
      <c r="G10" s="106" t="s">
        <v>303</v>
      </c>
      <c r="H10" s="102">
        <f>Athletics!R11</f>
        <v>0</v>
      </c>
      <c r="I10" s="104">
        <f t="shared" si="0"/>
        <v>0</v>
      </c>
    </row>
    <row r="11" spans="1:9" ht="15" customHeight="1" x14ac:dyDescent="0.2">
      <c r="A11" s="100" t="s">
        <v>308</v>
      </c>
      <c r="B11" s="101" t="s">
        <v>311</v>
      </c>
      <c r="C11" s="105" t="s">
        <v>305</v>
      </c>
      <c r="D11" s="105" t="s">
        <v>312</v>
      </c>
      <c r="E11" s="105" t="s">
        <v>305</v>
      </c>
      <c r="F11" s="105" t="s">
        <v>305</v>
      </c>
      <c r="G11" s="106" t="s">
        <v>303</v>
      </c>
      <c r="H11" s="102">
        <f>Athletics!R12</f>
        <v>0</v>
      </c>
      <c r="I11" s="104">
        <f t="shared" si="0"/>
        <v>0</v>
      </c>
    </row>
    <row r="12" spans="1:9" ht="15" customHeight="1" x14ac:dyDescent="0.2">
      <c r="A12" s="100" t="s">
        <v>313</v>
      </c>
      <c r="B12" s="101" t="s">
        <v>314</v>
      </c>
      <c r="C12" s="105" t="s">
        <v>305</v>
      </c>
      <c r="D12" s="105" t="s">
        <v>306</v>
      </c>
      <c r="E12" s="105" t="s">
        <v>307</v>
      </c>
      <c r="F12" s="105" t="s">
        <v>307</v>
      </c>
      <c r="G12" s="106" t="s">
        <v>303</v>
      </c>
      <c r="H12" s="102">
        <f>Athletics!R13</f>
        <v>0</v>
      </c>
      <c r="I12" s="104">
        <f t="shared" si="0"/>
        <v>0</v>
      </c>
    </row>
    <row r="13" spans="1:9" ht="15" customHeight="1" x14ac:dyDescent="0.2">
      <c r="A13" s="100" t="s">
        <v>315</v>
      </c>
      <c r="B13" s="101" t="s">
        <v>60</v>
      </c>
      <c r="C13" s="102">
        <f>Athletics!C14</f>
        <v>0</v>
      </c>
      <c r="D13" s="102">
        <f>Athletics!F14</f>
        <v>0</v>
      </c>
      <c r="E13" s="102">
        <f>Athletics!I14</f>
        <v>0</v>
      </c>
      <c r="F13" s="102">
        <f>Athletics!L14</f>
        <v>0</v>
      </c>
      <c r="G13" s="106" t="s">
        <v>303</v>
      </c>
      <c r="H13" s="102">
        <f>Athletics!R14</f>
        <v>0</v>
      </c>
      <c r="I13" s="104">
        <f t="shared" si="0"/>
        <v>0</v>
      </c>
    </row>
    <row r="14" spans="1:9" ht="15" customHeight="1" x14ac:dyDescent="0.2">
      <c r="A14" s="100" t="s">
        <v>308</v>
      </c>
      <c r="B14" s="101" t="s">
        <v>61</v>
      </c>
      <c r="C14" s="102">
        <f>Athletics!C15</f>
        <v>0</v>
      </c>
      <c r="D14" s="102">
        <f>Athletics!F15</f>
        <v>0</v>
      </c>
      <c r="E14" s="102">
        <f>Athletics!I15</f>
        <v>0</v>
      </c>
      <c r="F14" s="102">
        <f>Athletics!L15</f>
        <v>0</v>
      </c>
      <c r="G14" s="106" t="s">
        <v>303</v>
      </c>
      <c r="H14" s="102">
        <f>Athletics!R15</f>
        <v>0</v>
      </c>
      <c r="I14" s="104">
        <f>SUM(C14:H14)</f>
        <v>0</v>
      </c>
    </row>
    <row r="15" spans="1:9" ht="15" customHeight="1" x14ac:dyDescent="0.2">
      <c r="A15" s="100"/>
      <c r="B15" s="101" t="s">
        <v>62</v>
      </c>
      <c r="C15" s="102">
        <f>Athletics!C16</f>
        <v>0</v>
      </c>
      <c r="D15" s="102">
        <f>Athletics!F16</f>
        <v>0</v>
      </c>
      <c r="E15" s="102">
        <f>Athletics!I16</f>
        <v>0</v>
      </c>
      <c r="F15" s="102">
        <f>Athletics!L16</f>
        <v>0</v>
      </c>
      <c r="G15" s="106" t="s">
        <v>303</v>
      </c>
      <c r="H15" s="102">
        <f>Athletics!R16</f>
        <v>0</v>
      </c>
      <c r="I15" s="104">
        <f t="shared" si="0"/>
        <v>0</v>
      </c>
    </row>
    <row r="16" spans="1:9" ht="15" customHeight="1" x14ac:dyDescent="0.2">
      <c r="A16" s="100"/>
      <c r="B16" s="101" t="s">
        <v>63</v>
      </c>
      <c r="C16" s="102">
        <f>Athletics!C17</f>
        <v>0</v>
      </c>
      <c r="D16" s="102">
        <f>Athletics!F17</f>
        <v>0</v>
      </c>
      <c r="E16" s="102">
        <f>Athletics!I17</f>
        <v>0</v>
      </c>
      <c r="F16" s="102">
        <f>Athletics!L17</f>
        <v>0</v>
      </c>
      <c r="G16" s="106" t="s">
        <v>303</v>
      </c>
      <c r="H16" s="102">
        <f>Athletics!R17</f>
        <v>0</v>
      </c>
      <c r="I16" s="104">
        <f t="shared" si="0"/>
        <v>0</v>
      </c>
    </row>
    <row r="17" spans="1:9" ht="15" customHeight="1" x14ac:dyDescent="0.2">
      <c r="A17" s="100" t="s">
        <v>236</v>
      </c>
      <c r="B17" s="101" t="s">
        <v>64</v>
      </c>
      <c r="C17" s="102">
        <f>Athletics!C18</f>
        <v>0</v>
      </c>
      <c r="D17" s="102">
        <f>Athletics!F18</f>
        <v>0</v>
      </c>
      <c r="E17" s="102">
        <f>Athletics!I18</f>
        <v>0</v>
      </c>
      <c r="F17" s="102">
        <f>Athletics!L18</f>
        <v>0</v>
      </c>
      <c r="G17" s="102">
        <f>Athletics!O18</f>
        <v>0</v>
      </c>
      <c r="H17" s="102">
        <f>Athletics!R18</f>
        <v>0</v>
      </c>
      <c r="I17" s="104">
        <f t="shared" si="0"/>
        <v>0</v>
      </c>
    </row>
    <row r="18" spans="1:9" ht="15" customHeight="1" x14ac:dyDescent="0.2">
      <c r="A18" s="100" t="s">
        <v>236</v>
      </c>
      <c r="B18" s="101" t="s">
        <v>316</v>
      </c>
      <c r="C18" s="102">
        <f>Athletics!C19</f>
        <v>0</v>
      </c>
      <c r="D18" s="102">
        <f>Athletics!F19</f>
        <v>0</v>
      </c>
      <c r="E18" s="102">
        <f>Athletics!I19</f>
        <v>0</v>
      </c>
      <c r="F18" s="102">
        <f>Athletics!L19</f>
        <v>0</v>
      </c>
      <c r="G18" s="106" t="s">
        <v>303</v>
      </c>
      <c r="H18" s="102">
        <f>Athletics!R19</f>
        <v>0</v>
      </c>
      <c r="I18" s="104">
        <f t="shared" si="0"/>
        <v>0</v>
      </c>
    </row>
    <row r="19" spans="1:9" ht="15" customHeight="1" x14ac:dyDescent="0.2">
      <c r="A19" s="100" t="s">
        <v>317</v>
      </c>
      <c r="B19" s="101" t="s">
        <v>66</v>
      </c>
      <c r="C19" s="102">
        <f>Athletics!C20</f>
        <v>0</v>
      </c>
      <c r="D19" s="102">
        <f>Athletics!F20</f>
        <v>0</v>
      </c>
      <c r="E19" s="102">
        <f>Athletics!I20</f>
        <v>0</v>
      </c>
      <c r="F19" s="102">
        <f>Athletics!L20</f>
        <v>0</v>
      </c>
      <c r="G19" s="106" t="s">
        <v>303</v>
      </c>
      <c r="H19" s="102">
        <f>Athletics!R20</f>
        <v>0</v>
      </c>
      <c r="I19" s="104">
        <f t="shared" si="0"/>
        <v>0</v>
      </c>
    </row>
    <row r="20" spans="1:9" ht="15" customHeight="1" x14ac:dyDescent="0.2">
      <c r="A20" s="100" t="s">
        <v>318</v>
      </c>
      <c r="B20" s="101" t="s">
        <v>319</v>
      </c>
      <c r="C20" s="102">
        <f>Athletics!C21</f>
        <v>0</v>
      </c>
      <c r="D20" s="102">
        <f>Athletics!F21</f>
        <v>0</v>
      </c>
      <c r="E20" s="102">
        <f>Athletics!I21</f>
        <v>0</v>
      </c>
      <c r="F20" s="102">
        <f>Athletics!L21</f>
        <v>0</v>
      </c>
      <c r="G20" s="106" t="s">
        <v>303</v>
      </c>
      <c r="H20" s="102">
        <f>Athletics!R21</f>
        <v>0</v>
      </c>
      <c r="I20" s="104">
        <f t="shared" si="0"/>
        <v>0</v>
      </c>
    </row>
    <row r="21" spans="1:9" ht="15" customHeight="1" x14ac:dyDescent="0.2">
      <c r="A21" s="100" t="s">
        <v>320</v>
      </c>
      <c r="B21" s="99" t="s">
        <v>68</v>
      </c>
      <c r="C21" s="102">
        <f>Athletics!C22</f>
        <v>0</v>
      </c>
      <c r="D21" s="102">
        <f>Athletics!F22</f>
        <v>0</v>
      </c>
      <c r="E21" s="102">
        <f>Athletics!I22</f>
        <v>0</v>
      </c>
      <c r="F21" s="102">
        <f>Athletics!L22</f>
        <v>0</v>
      </c>
      <c r="G21" s="106" t="s">
        <v>303</v>
      </c>
      <c r="H21" s="102">
        <f>Athletics!R22</f>
        <v>0</v>
      </c>
      <c r="I21" s="104">
        <f t="shared" si="0"/>
        <v>0</v>
      </c>
    </row>
    <row r="22" spans="1:9" ht="15" customHeight="1" x14ac:dyDescent="0.2">
      <c r="A22" s="100"/>
      <c r="B22" s="99" t="s">
        <v>69</v>
      </c>
      <c r="C22" s="102">
        <f>Athletics!C23</f>
        <v>0</v>
      </c>
      <c r="D22" s="102">
        <f>Athletics!F23</f>
        <v>0</v>
      </c>
      <c r="E22" s="102">
        <f>Athletics!I23</f>
        <v>0</v>
      </c>
      <c r="F22" s="102">
        <f>Athletics!L23</f>
        <v>0</v>
      </c>
      <c r="G22" s="102">
        <f>Athletics!O23</f>
        <v>0</v>
      </c>
      <c r="H22" s="102">
        <f>Athletics!R23</f>
        <v>0</v>
      </c>
      <c r="I22" s="104">
        <f t="shared" si="0"/>
        <v>0</v>
      </c>
    </row>
    <row r="23" spans="1:9" ht="15" customHeight="1" thickBot="1" x14ac:dyDescent="0.25">
      <c r="A23" s="107"/>
      <c r="B23" s="108" t="s">
        <v>321</v>
      </c>
      <c r="C23" s="109">
        <f>SUM(C7,C9,C10,C13:C21,C22)</f>
        <v>0</v>
      </c>
      <c r="D23" s="109">
        <f t="shared" ref="D23:I23" si="1">SUM(D7:D22)</f>
        <v>0</v>
      </c>
      <c r="E23" s="109">
        <f t="shared" si="1"/>
        <v>0</v>
      </c>
      <c r="F23" s="109">
        <f t="shared" si="1"/>
        <v>0</v>
      </c>
      <c r="G23" s="109">
        <f t="shared" si="1"/>
        <v>0</v>
      </c>
      <c r="H23" s="109">
        <f t="shared" si="1"/>
        <v>0</v>
      </c>
      <c r="I23" s="110">
        <f t="shared" si="1"/>
        <v>0</v>
      </c>
    </row>
    <row r="24" spans="1:9" ht="15" customHeight="1" thickTop="1" x14ac:dyDescent="0.2"/>
    <row r="25" spans="1:9" ht="15" customHeight="1" x14ac:dyDescent="0.2">
      <c r="A25" s="74" t="s">
        <v>117</v>
      </c>
    </row>
    <row r="26" spans="1:9" ht="15" customHeight="1" x14ac:dyDescent="0.2">
      <c r="A26" s="74" t="s">
        <v>333</v>
      </c>
    </row>
    <row r="27" spans="1:9" ht="15" customHeight="1" x14ac:dyDescent="0.2">
      <c r="A27" s="74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="80" zoomScaleNormal="80" workbookViewId="0">
      <selection activeCell="C2" sqref="C2"/>
    </sheetView>
  </sheetViews>
  <sheetFormatPr defaultColWidth="9.140625" defaultRowHeight="15" customHeight="1" x14ac:dyDescent="0.2"/>
  <cols>
    <col min="1" max="1" width="48.42578125" style="78" customWidth="1"/>
    <col min="2" max="2" width="23.42578125" style="78" customWidth="1"/>
    <col min="3" max="3" width="23.85546875" style="78" customWidth="1"/>
    <col min="4" max="5" width="22.5703125" style="78" customWidth="1"/>
    <col min="6" max="6" width="22.140625" style="78" customWidth="1"/>
    <col min="7" max="7" width="21.5703125" style="78" customWidth="1"/>
    <col min="8" max="8" width="21.140625" style="78" customWidth="1"/>
    <col min="9" max="9" width="22.5703125" style="78" customWidth="1"/>
    <col min="10" max="10" width="21.5703125" style="78" customWidth="1"/>
    <col min="11" max="16384" width="9.140625" style="78"/>
  </cols>
  <sheetData>
    <row r="1" spans="1:16" ht="20.100000000000001" customHeight="1" x14ac:dyDescent="0.25">
      <c r="A1" s="72" t="s">
        <v>131</v>
      </c>
      <c r="B1" s="73"/>
      <c r="C1" s="73"/>
      <c r="D1" s="73"/>
      <c r="E1" s="73"/>
      <c r="F1" s="72" t="s">
        <v>79</v>
      </c>
      <c r="G1" s="75" t="str">
        <f>Revenue!B2</f>
        <v>SOWELA Technical Community College</v>
      </c>
      <c r="H1" s="76"/>
      <c r="I1" s="77"/>
      <c r="J1" s="73"/>
      <c r="K1" s="74"/>
      <c r="L1" s="74"/>
      <c r="M1" s="74"/>
      <c r="N1" s="74"/>
      <c r="O1" s="74"/>
      <c r="P1" s="74"/>
    </row>
    <row r="2" spans="1:16" ht="20.100000000000001" customHeight="1" thickBot="1" x14ac:dyDescent="0.3">
      <c r="A2" s="72" t="s">
        <v>322</v>
      </c>
      <c r="B2" s="541" t="s">
        <v>611</v>
      </c>
      <c r="C2" s="73"/>
      <c r="D2" s="73"/>
      <c r="E2" s="73"/>
      <c r="F2" s="72"/>
      <c r="G2" s="80"/>
      <c r="H2" s="80"/>
      <c r="I2" s="81"/>
      <c r="J2" s="72"/>
      <c r="K2" s="74"/>
      <c r="L2" s="74"/>
      <c r="M2" s="74"/>
      <c r="N2" s="74"/>
      <c r="O2" s="74"/>
      <c r="P2" s="74"/>
    </row>
    <row r="3" spans="1:16" ht="20.100000000000001" customHeight="1" thickBot="1" x14ac:dyDescent="0.3">
      <c r="A3" s="82" t="s">
        <v>323</v>
      </c>
      <c r="B3" s="851" t="s">
        <v>567</v>
      </c>
      <c r="C3" s="852"/>
      <c r="D3" s="852"/>
      <c r="E3" s="852"/>
      <c r="F3" s="852"/>
      <c r="G3" s="852"/>
      <c r="H3" s="852"/>
      <c r="I3" s="852"/>
      <c r="J3" s="853"/>
      <c r="K3" s="74"/>
      <c r="L3" s="74"/>
      <c r="M3" s="74"/>
      <c r="N3" s="74"/>
      <c r="O3" s="74"/>
      <c r="P3" s="74"/>
    </row>
    <row r="4" spans="1:16" ht="15" customHeight="1" thickTop="1" x14ac:dyDescent="0.2">
      <c r="A4" s="848" t="s">
        <v>324</v>
      </c>
      <c r="B4" s="854" t="s">
        <v>535</v>
      </c>
      <c r="C4" s="836" t="s">
        <v>537</v>
      </c>
      <c r="D4" s="836" t="s">
        <v>339</v>
      </c>
      <c r="E4" s="836" t="s">
        <v>349</v>
      </c>
      <c r="F4" s="836" t="s">
        <v>340</v>
      </c>
      <c r="G4" s="839" t="s">
        <v>350</v>
      </c>
      <c r="H4" s="836" t="s">
        <v>343</v>
      </c>
      <c r="I4" s="842" t="s">
        <v>536</v>
      </c>
      <c r="J4" s="845" t="s">
        <v>302</v>
      </c>
    </row>
    <row r="5" spans="1:16" ht="15" customHeight="1" x14ac:dyDescent="0.2">
      <c r="A5" s="849"/>
      <c r="B5" s="855"/>
      <c r="C5" s="837"/>
      <c r="D5" s="837"/>
      <c r="E5" s="837"/>
      <c r="F5" s="837"/>
      <c r="G5" s="840"/>
      <c r="H5" s="837"/>
      <c r="I5" s="843"/>
      <c r="J5" s="846"/>
    </row>
    <row r="6" spans="1:16" ht="15" customHeight="1" thickBot="1" x14ac:dyDescent="0.25">
      <c r="A6" s="850"/>
      <c r="B6" s="856"/>
      <c r="C6" s="838"/>
      <c r="D6" s="838"/>
      <c r="E6" s="838"/>
      <c r="F6" s="838"/>
      <c r="G6" s="841"/>
      <c r="H6" s="838"/>
      <c r="I6" s="844"/>
      <c r="J6" s="847"/>
    </row>
    <row r="7" spans="1:16" ht="15" customHeight="1" x14ac:dyDescent="0.2">
      <c r="A7" s="83" t="s">
        <v>326</v>
      </c>
      <c r="B7" s="84">
        <f>Athletics!C30</f>
        <v>0</v>
      </c>
      <c r="C7" s="85">
        <f>Athletics!F30</f>
        <v>0</v>
      </c>
      <c r="D7" s="85">
        <f>Athletics!I30</f>
        <v>0</v>
      </c>
      <c r="E7" s="85">
        <f>Athletics!L30</f>
        <v>0</v>
      </c>
      <c r="F7" s="85">
        <f>Athletics!O30</f>
        <v>0</v>
      </c>
      <c r="G7" s="85">
        <f>Athletics!R30</f>
        <v>0</v>
      </c>
      <c r="H7" s="85">
        <f>Athletics!U30</f>
        <v>0</v>
      </c>
      <c r="I7" s="85">
        <f>Athletics!X30</f>
        <v>0</v>
      </c>
      <c r="J7" s="86">
        <f t="shared" ref="J7:J22" si="0">SUM(B7:I7)</f>
        <v>0</v>
      </c>
    </row>
    <row r="8" spans="1:16" ht="15" customHeight="1" x14ac:dyDescent="0.2">
      <c r="A8" s="87" t="s">
        <v>104</v>
      </c>
      <c r="B8" s="88">
        <f>Athletics!C31</f>
        <v>0</v>
      </c>
      <c r="C8" s="89">
        <f>Athletics!F31</f>
        <v>0</v>
      </c>
      <c r="D8" s="89">
        <f>Athletics!I31</f>
        <v>0</v>
      </c>
      <c r="E8" s="89">
        <f>Athletics!L31</f>
        <v>0</v>
      </c>
      <c r="F8" s="89">
        <f>Athletics!O31</f>
        <v>0</v>
      </c>
      <c r="G8" s="89">
        <f>Athletics!R31</f>
        <v>0</v>
      </c>
      <c r="H8" s="89">
        <f>Athletics!U31</f>
        <v>0</v>
      </c>
      <c r="I8" s="89">
        <f>Athletics!X31</f>
        <v>0</v>
      </c>
      <c r="J8" s="90">
        <f t="shared" si="0"/>
        <v>0</v>
      </c>
    </row>
    <row r="9" spans="1:16" ht="15" customHeight="1" x14ac:dyDescent="0.2">
      <c r="A9" s="87" t="s">
        <v>105</v>
      </c>
      <c r="B9" s="88">
        <f>Athletics!C32</f>
        <v>0</v>
      </c>
      <c r="C9" s="89">
        <f>Athletics!F32</f>
        <v>0</v>
      </c>
      <c r="D9" s="89">
        <f>Athletics!I32</f>
        <v>0</v>
      </c>
      <c r="E9" s="89">
        <f>Athletics!L32</f>
        <v>0</v>
      </c>
      <c r="F9" s="89">
        <f>Athletics!O32</f>
        <v>0</v>
      </c>
      <c r="G9" s="89">
        <f>Athletics!R32</f>
        <v>0</v>
      </c>
      <c r="H9" s="89">
        <f>Athletics!U32</f>
        <v>0</v>
      </c>
      <c r="I9" s="89">
        <f>Athletics!X32</f>
        <v>0</v>
      </c>
      <c r="J9" s="90">
        <f t="shared" si="0"/>
        <v>0</v>
      </c>
    </row>
    <row r="10" spans="1:16" ht="15" customHeight="1" x14ac:dyDescent="0.2">
      <c r="A10" s="87" t="s">
        <v>106</v>
      </c>
      <c r="B10" s="88">
        <f>Athletics!C33</f>
        <v>0</v>
      </c>
      <c r="C10" s="89" t="s">
        <v>312</v>
      </c>
      <c r="D10" s="89" t="s">
        <v>327</v>
      </c>
      <c r="E10" s="89" t="s">
        <v>327</v>
      </c>
      <c r="F10" s="89" t="s">
        <v>327</v>
      </c>
      <c r="G10" s="89" t="s">
        <v>327</v>
      </c>
      <c r="H10" s="89" t="s">
        <v>327</v>
      </c>
      <c r="I10" s="89">
        <f>Athletics!X33</f>
        <v>0</v>
      </c>
      <c r="J10" s="90">
        <f t="shared" si="0"/>
        <v>0</v>
      </c>
      <c r="K10" s="78" t="s">
        <v>117</v>
      </c>
    </row>
    <row r="11" spans="1:16" ht="15" customHeight="1" x14ac:dyDescent="0.2">
      <c r="A11" s="87" t="s">
        <v>57</v>
      </c>
      <c r="B11" s="88" t="s">
        <v>328</v>
      </c>
      <c r="C11" s="89">
        <f>Athletics!F34</f>
        <v>0</v>
      </c>
      <c r="D11" s="89">
        <f>Athletics!I34</f>
        <v>0</v>
      </c>
      <c r="E11" s="89">
        <f>Athletics!L34</f>
        <v>0</v>
      </c>
      <c r="F11" s="89">
        <f>Athletics!O34</f>
        <v>0</v>
      </c>
      <c r="G11" s="89">
        <f>Athletics!R34</f>
        <v>0</v>
      </c>
      <c r="H11" s="89">
        <f>Athletics!U34</f>
        <v>0</v>
      </c>
      <c r="I11" s="89">
        <f>Athletics!X34</f>
        <v>0</v>
      </c>
      <c r="J11" s="90">
        <f t="shared" si="0"/>
        <v>0</v>
      </c>
      <c r="K11" s="78" t="s">
        <v>117</v>
      </c>
    </row>
    <row r="12" spans="1:16" ht="15" customHeight="1" x14ac:dyDescent="0.2">
      <c r="A12" s="87" t="s">
        <v>107</v>
      </c>
      <c r="B12" s="88" t="s">
        <v>328</v>
      </c>
      <c r="C12" s="89">
        <f>Athletics!F35</f>
        <v>0</v>
      </c>
      <c r="D12" s="89">
        <f>Athletics!I35</f>
        <v>0</v>
      </c>
      <c r="E12" s="89">
        <f>Athletics!L35</f>
        <v>0</v>
      </c>
      <c r="F12" s="89">
        <f>Athletics!O35</f>
        <v>0</v>
      </c>
      <c r="G12" s="89">
        <f>Athletics!R35</f>
        <v>0</v>
      </c>
      <c r="H12" s="89">
        <f>Athletics!U35</f>
        <v>0</v>
      </c>
      <c r="I12" s="89">
        <f>Athletics!X35</f>
        <v>0</v>
      </c>
      <c r="J12" s="90">
        <f t="shared" si="0"/>
        <v>0</v>
      </c>
      <c r="K12" s="78" t="s">
        <v>117</v>
      </c>
    </row>
    <row r="13" spans="1:16" ht="15" customHeight="1" x14ac:dyDescent="0.2">
      <c r="A13" s="87" t="s">
        <v>329</v>
      </c>
      <c r="B13" s="88">
        <f>Athletics!C36</f>
        <v>0</v>
      </c>
      <c r="C13" s="89">
        <f>Athletics!F36</f>
        <v>0</v>
      </c>
      <c r="D13" s="89">
        <f>Athletics!I36</f>
        <v>0</v>
      </c>
      <c r="E13" s="89">
        <f>Athletics!L36</f>
        <v>0</v>
      </c>
      <c r="F13" s="89">
        <f>Athletics!O36</f>
        <v>0</v>
      </c>
      <c r="G13" s="89">
        <f>Athletics!R36</f>
        <v>0</v>
      </c>
      <c r="H13" s="89">
        <f>Athletics!U36</f>
        <v>0</v>
      </c>
      <c r="I13" s="89">
        <f>Athletics!X36</f>
        <v>0</v>
      </c>
      <c r="J13" s="90">
        <f t="shared" si="0"/>
        <v>0</v>
      </c>
      <c r="K13" s="78" t="s">
        <v>117</v>
      </c>
    </row>
    <row r="14" spans="1:16" ht="15" customHeight="1" x14ac:dyDescent="0.2">
      <c r="A14" s="87" t="s">
        <v>84</v>
      </c>
      <c r="B14" s="88">
        <f>Athletics!C37</f>
        <v>0</v>
      </c>
      <c r="C14" s="89">
        <f>Athletics!F37</f>
        <v>0</v>
      </c>
      <c r="D14" s="89">
        <f>Athletics!I37</f>
        <v>0</v>
      </c>
      <c r="E14" s="89">
        <f>Athletics!L37</f>
        <v>0</v>
      </c>
      <c r="F14" s="89">
        <f>Athletics!O37</f>
        <v>0</v>
      </c>
      <c r="G14" s="89">
        <f>Athletics!R37</f>
        <v>0</v>
      </c>
      <c r="H14" s="89">
        <f>Athletics!U37</f>
        <v>0</v>
      </c>
      <c r="I14" s="89">
        <f>Athletics!X37</f>
        <v>0</v>
      </c>
      <c r="J14" s="90">
        <f t="shared" si="0"/>
        <v>0</v>
      </c>
      <c r="K14" s="78" t="s">
        <v>117</v>
      </c>
    </row>
    <row r="15" spans="1:16" ht="15" customHeight="1" x14ac:dyDescent="0.2">
      <c r="A15" s="87" t="s">
        <v>109</v>
      </c>
      <c r="B15" s="88">
        <f>Athletics!C38</f>
        <v>0</v>
      </c>
      <c r="C15" s="89">
        <f>Athletics!F38</f>
        <v>0</v>
      </c>
      <c r="D15" s="89">
        <f>Athletics!I38</f>
        <v>0</v>
      </c>
      <c r="E15" s="89">
        <f>Athletics!L38</f>
        <v>0</v>
      </c>
      <c r="F15" s="89">
        <f>Athletics!O38</f>
        <v>0</v>
      </c>
      <c r="G15" s="89">
        <f>Athletics!R38</f>
        <v>0</v>
      </c>
      <c r="H15" s="89">
        <f>Athletics!U38</f>
        <v>0</v>
      </c>
      <c r="I15" s="89">
        <f>Athletics!X38</f>
        <v>0</v>
      </c>
      <c r="J15" s="90">
        <f t="shared" si="0"/>
        <v>0</v>
      </c>
      <c r="K15" s="78" t="s">
        <v>117</v>
      </c>
    </row>
    <row r="16" spans="1:16" ht="15" customHeight="1" x14ac:dyDescent="0.2">
      <c r="A16" s="87" t="s">
        <v>85</v>
      </c>
      <c r="B16" s="88">
        <f>Athletics!C39</f>
        <v>0</v>
      </c>
      <c r="C16" s="89">
        <f>Athletics!F39</f>
        <v>0</v>
      </c>
      <c r="D16" s="89">
        <f>Athletics!I39</f>
        <v>0</v>
      </c>
      <c r="E16" s="89">
        <f>Athletics!L39</f>
        <v>0</v>
      </c>
      <c r="F16" s="89">
        <f>Athletics!O39</f>
        <v>0</v>
      </c>
      <c r="G16" s="89">
        <f>Athletics!R39</f>
        <v>0</v>
      </c>
      <c r="H16" s="89">
        <f>Athletics!U39</f>
        <v>0</v>
      </c>
      <c r="I16" s="89">
        <f>Athletics!X39</f>
        <v>0</v>
      </c>
      <c r="J16" s="90">
        <f t="shared" si="0"/>
        <v>0</v>
      </c>
      <c r="K16" s="78" t="s">
        <v>117</v>
      </c>
    </row>
    <row r="17" spans="1:11" ht="15" customHeight="1" x14ac:dyDescent="0.2">
      <c r="A17" s="87" t="s">
        <v>110</v>
      </c>
      <c r="B17" s="88">
        <f>Athletics!C40</f>
        <v>0</v>
      </c>
      <c r="C17" s="89">
        <f>Athletics!F40</f>
        <v>0</v>
      </c>
      <c r="D17" s="89">
        <f>Athletics!I40</f>
        <v>0</v>
      </c>
      <c r="E17" s="89">
        <f>Athletics!L40</f>
        <v>0</v>
      </c>
      <c r="F17" s="89">
        <f>Athletics!O40</f>
        <v>0</v>
      </c>
      <c r="G17" s="89">
        <f>Athletics!R40</f>
        <v>0</v>
      </c>
      <c r="H17" s="89">
        <f>Athletics!U40</f>
        <v>0</v>
      </c>
      <c r="I17" s="89">
        <f>Athletics!X40</f>
        <v>0</v>
      </c>
      <c r="J17" s="90">
        <f t="shared" si="0"/>
        <v>0</v>
      </c>
    </row>
    <row r="18" spans="1:11" ht="15" customHeight="1" x14ac:dyDescent="0.2">
      <c r="A18" s="87" t="s">
        <v>101</v>
      </c>
      <c r="B18" s="88">
        <f>Athletics!C44</f>
        <v>0</v>
      </c>
      <c r="C18" s="89" t="s">
        <v>312</v>
      </c>
      <c r="D18" s="89" t="s">
        <v>312</v>
      </c>
      <c r="E18" s="89" t="s">
        <v>312</v>
      </c>
      <c r="F18" s="89" t="s">
        <v>327</v>
      </c>
      <c r="G18" s="89" t="s">
        <v>327</v>
      </c>
      <c r="H18" s="89" t="s">
        <v>327</v>
      </c>
      <c r="I18" s="89">
        <f>Athletics!X44</f>
        <v>0</v>
      </c>
      <c r="J18" s="90">
        <f t="shared" si="0"/>
        <v>0</v>
      </c>
      <c r="K18" s="78" t="s">
        <v>117</v>
      </c>
    </row>
    <row r="19" spans="1:11" ht="15" customHeight="1" x14ac:dyDescent="0.2">
      <c r="A19" s="87" t="s">
        <v>111</v>
      </c>
      <c r="B19" s="88">
        <f>Athletics!C41</f>
        <v>0</v>
      </c>
      <c r="C19" s="89">
        <f>Athletics!F41</f>
        <v>0</v>
      </c>
      <c r="D19" s="89">
        <f>Athletics!I41</f>
        <v>0</v>
      </c>
      <c r="E19" s="89">
        <f>Athletics!L41</f>
        <v>0</v>
      </c>
      <c r="F19" s="89">
        <f>Athletics!O41</f>
        <v>0</v>
      </c>
      <c r="G19" s="89">
        <f>Athletics!R41</f>
        <v>0</v>
      </c>
      <c r="H19" s="89">
        <f>Athletics!U41</f>
        <v>0</v>
      </c>
      <c r="I19" s="89">
        <f>Athletics!X41</f>
        <v>0</v>
      </c>
      <c r="J19" s="90">
        <f t="shared" si="0"/>
        <v>0</v>
      </c>
      <c r="K19" s="78" t="s">
        <v>117</v>
      </c>
    </row>
    <row r="20" spans="1:11" ht="15" customHeight="1" x14ac:dyDescent="0.2">
      <c r="A20" s="87" t="s">
        <v>112</v>
      </c>
      <c r="B20" s="88">
        <f>Athletics!C42</f>
        <v>0</v>
      </c>
      <c r="C20" s="89">
        <f>Athletics!F42</f>
        <v>0</v>
      </c>
      <c r="D20" s="89">
        <f>Athletics!I42</f>
        <v>0</v>
      </c>
      <c r="E20" s="89">
        <f>Athletics!L42</f>
        <v>0</v>
      </c>
      <c r="F20" s="89">
        <f>Athletics!O42</f>
        <v>0</v>
      </c>
      <c r="G20" s="89">
        <f>Athletics!R42</f>
        <v>0</v>
      </c>
      <c r="H20" s="89">
        <f>Athletics!U42</f>
        <v>0</v>
      </c>
      <c r="I20" s="89">
        <f>Athletics!X42</f>
        <v>0</v>
      </c>
      <c r="J20" s="90">
        <f t="shared" si="0"/>
        <v>0</v>
      </c>
      <c r="K20" s="78" t="s">
        <v>236</v>
      </c>
    </row>
    <row r="21" spans="1:11" ht="15" customHeight="1" x14ac:dyDescent="0.2">
      <c r="A21" s="87" t="s">
        <v>113</v>
      </c>
      <c r="B21" s="88">
        <f>Athletics!C43</f>
        <v>0</v>
      </c>
      <c r="C21" s="89">
        <f>Athletics!F43</f>
        <v>0</v>
      </c>
      <c r="D21" s="89">
        <f>Athletics!I43</f>
        <v>0</v>
      </c>
      <c r="E21" s="89">
        <f>Athletics!L43</f>
        <v>0</v>
      </c>
      <c r="F21" s="89">
        <f>Athletics!O43</f>
        <v>0</v>
      </c>
      <c r="G21" s="89">
        <f>Athletics!R43</f>
        <v>0</v>
      </c>
      <c r="H21" s="89">
        <f>Athletics!U43</f>
        <v>0</v>
      </c>
      <c r="I21" s="89">
        <f>Athletics!X43</f>
        <v>0</v>
      </c>
      <c r="J21" s="90">
        <f t="shared" si="0"/>
        <v>0</v>
      </c>
      <c r="K21" s="78" t="s">
        <v>117</v>
      </c>
    </row>
    <row r="22" spans="1:11" ht="15" customHeight="1" thickBot="1" x14ac:dyDescent="0.25">
      <c r="A22" s="91" t="s">
        <v>572</v>
      </c>
      <c r="B22" s="88">
        <f>Athletics!C45</f>
        <v>0</v>
      </c>
      <c r="C22" s="89">
        <f>Athletics!F45</f>
        <v>0</v>
      </c>
      <c r="D22" s="89">
        <f>Athletics!I45</f>
        <v>0</v>
      </c>
      <c r="E22" s="89">
        <f>Athletics!L45</f>
        <v>0</v>
      </c>
      <c r="F22" s="89">
        <f>Athletics!O45</f>
        <v>0</v>
      </c>
      <c r="G22" s="89">
        <f>Athletics!R45</f>
        <v>0</v>
      </c>
      <c r="H22" s="89">
        <f>Athletics!U45</f>
        <v>0</v>
      </c>
      <c r="I22" s="89">
        <f>Athletics!X45</f>
        <v>0</v>
      </c>
      <c r="J22" s="90">
        <f t="shared" si="0"/>
        <v>0</v>
      </c>
    </row>
    <row r="23" spans="1:11" ht="15" customHeight="1" thickBot="1" x14ac:dyDescent="0.25">
      <c r="A23" s="93" t="s">
        <v>332</v>
      </c>
      <c r="B23" s="94">
        <f>SUM(B7:B22)</f>
        <v>0</v>
      </c>
      <c r="C23" s="95">
        <f>SUM(C7:C22)</f>
        <v>0</v>
      </c>
      <c r="D23" s="95">
        <f t="shared" ref="D23:I23" si="1">SUM(D7:D22)</f>
        <v>0</v>
      </c>
      <c r="E23" s="95">
        <f t="shared" si="1"/>
        <v>0</v>
      </c>
      <c r="F23" s="95">
        <f t="shared" si="1"/>
        <v>0</v>
      </c>
      <c r="G23" s="95">
        <f t="shared" si="1"/>
        <v>0</v>
      </c>
      <c r="H23" s="95">
        <f t="shared" si="1"/>
        <v>0</v>
      </c>
      <c r="I23" s="95">
        <f t="shared" si="1"/>
        <v>0</v>
      </c>
      <c r="J23" s="96">
        <f>SUM(J7:J22)</f>
        <v>0</v>
      </c>
      <c r="K23" s="78" t="s">
        <v>117</v>
      </c>
    </row>
    <row r="24" spans="1:11" ht="15" customHeight="1" thickTop="1" x14ac:dyDescent="0.2">
      <c r="K24" s="78" t="s">
        <v>117</v>
      </c>
    </row>
    <row r="25" spans="1:11" ht="15" customHeight="1" x14ac:dyDescent="0.2">
      <c r="K25" s="78" t="s">
        <v>117</v>
      </c>
    </row>
    <row r="26" spans="1:11" ht="15" customHeight="1" x14ac:dyDescent="0.2">
      <c r="K26" s="78" t="s">
        <v>117</v>
      </c>
    </row>
    <row r="27" spans="1:11" ht="15" customHeight="1" x14ac:dyDescent="0.2">
      <c r="K27" s="78" t="s">
        <v>117</v>
      </c>
    </row>
    <row r="28" spans="1:11" ht="15" customHeight="1" x14ac:dyDescent="0.2">
      <c r="K28" s="7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="80" zoomScaleNormal="80" workbookViewId="0">
      <selection activeCell="C2" sqref="C2"/>
    </sheetView>
  </sheetViews>
  <sheetFormatPr defaultColWidth="9.140625" defaultRowHeight="15" customHeight="1" x14ac:dyDescent="0.2"/>
  <cols>
    <col min="1" max="1" width="17.85546875" style="74" customWidth="1"/>
    <col min="2" max="2" width="58.85546875" style="74" customWidth="1"/>
    <col min="3" max="3" width="23.5703125" style="74" customWidth="1"/>
    <col min="4" max="4" width="27" style="74" customWidth="1"/>
    <col min="5" max="5" width="18.42578125" style="74" customWidth="1"/>
    <col min="6" max="6" width="21.42578125" style="74" customWidth="1"/>
    <col min="7" max="7" width="24.85546875" style="74" customWidth="1"/>
    <col min="8" max="8" width="20.140625" style="74" customWidth="1"/>
    <col min="9" max="9" width="22.85546875" style="74" customWidth="1"/>
    <col min="10" max="16384" width="9.140625" style="74"/>
  </cols>
  <sheetData>
    <row r="1" spans="1:9" ht="20.100000000000001" customHeight="1" x14ac:dyDescent="0.25">
      <c r="A1" s="72" t="s">
        <v>131</v>
      </c>
      <c r="B1" s="73"/>
      <c r="C1" s="73"/>
      <c r="D1" s="73"/>
      <c r="G1" s="72" t="s">
        <v>79</v>
      </c>
      <c r="H1" s="75" t="str">
        <f>Revenue!B2</f>
        <v>SOWELA Technical Community College</v>
      </c>
      <c r="I1" s="75"/>
    </row>
    <row r="2" spans="1:9" ht="20.100000000000001" customHeight="1" thickBot="1" x14ac:dyDescent="0.3">
      <c r="A2" s="72" t="s">
        <v>299</v>
      </c>
      <c r="B2" s="73"/>
      <c r="C2" s="541" t="s">
        <v>611</v>
      </c>
      <c r="D2" s="79"/>
      <c r="E2" s="79"/>
      <c r="G2" s="72"/>
      <c r="H2" s="97"/>
      <c r="I2" s="97"/>
    </row>
    <row r="3" spans="1:9" ht="20.100000000000001" customHeight="1" thickBot="1" x14ac:dyDescent="0.3">
      <c r="A3" s="72" t="s">
        <v>300</v>
      </c>
      <c r="B3" s="423"/>
      <c r="C3" s="833" t="s">
        <v>568</v>
      </c>
      <c r="D3" s="834"/>
      <c r="E3" s="834"/>
      <c r="F3" s="834"/>
      <c r="G3" s="834"/>
      <c r="H3" s="834"/>
      <c r="I3" s="835"/>
    </row>
    <row r="4" spans="1:9" ht="15" customHeight="1" x14ac:dyDescent="0.2">
      <c r="A4" s="830" t="s">
        <v>117</v>
      </c>
      <c r="B4" s="827" t="s">
        <v>301</v>
      </c>
      <c r="C4" s="836" t="s">
        <v>537</v>
      </c>
      <c r="D4" s="836" t="s">
        <v>339</v>
      </c>
      <c r="E4" s="836" t="s">
        <v>340</v>
      </c>
      <c r="F4" s="839" t="s">
        <v>350</v>
      </c>
      <c r="G4" s="842" t="s">
        <v>536</v>
      </c>
      <c r="H4" s="842" t="s">
        <v>343</v>
      </c>
      <c r="I4" s="845" t="s">
        <v>302</v>
      </c>
    </row>
    <row r="5" spans="1:9" ht="15" customHeight="1" x14ac:dyDescent="0.2">
      <c r="A5" s="831"/>
      <c r="B5" s="828"/>
      <c r="C5" s="837"/>
      <c r="D5" s="837"/>
      <c r="E5" s="837"/>
      <c r="F5" s="840"/>
      <c r="G5" s="843"/>
      <c r="H5" s="843"/>
      <c r="I5" s="846"/>
    </row>
    <row r="6" spans="1:9" ht="15" customHeight="1" thickBot="1" x14ac:dyDescent="0.25">
      <c r="A6" s="832"/>
      <c r="B6" s="829"/>
      <c r="C6" s="838"/>
      <c r="D6" s="838"/>
      <c r="E6" s="838"/>
      <c r="F6" s="841"/>
      <c r="G6" s="844"/>
      <c r="H6" s="844"/>
      <c r="I6" s="847"/>
    </row>
    <row r="7" spans="1:9" ht="15" customHeight="1" x14ac:dyDescent="0.2">
      <c r="A7" s="100"/>
      <c r="B7" s="101" t="s">
        <v>54</v>
      </c>
      <c r="C7" s="102">
        <f>Athletics!D8</f>
        <v>0</v>
      </c>
      <c r="D7" s="102">
        <f>Athletics!G8</f>
        <v>0</v>
      </c>
      <c r="E7" s="102">
        <f>Athletics!J8</f>
        <v>0</v>
      </c>
      <c r="F7" s="102">
        <f>Athletics!M8</f>
        <v>0</v>
      </c>
      <c r="G7" s="103" t="s">
        <v>334</v>
      </c>
      <c r="H7" s="102">
        <f>Athletics!S8</f>
        <v>0</v>
      </c>
      <c r="I7" s="104">
        <f>SUM(C7:H7)</f>
        <v>0</v>
      </c>
    </row>
    <row r="8" spans="1:9" ht="15" customHeight="1" x14ac:dyDescent="0.2">
      <c r="A8" s="100" t="s">
        <v>304</v>
      </c>
      <c r="B8" s="101" t="s">
        <v>55</v>
      </c>
      <c r="C8" s="105" t="s">
        <v>305</v>
      </c>
      <c r="D8" s="105" t="s">
        <v>306</v>
      </c>
      <c r="E8" s="105" t="s">
        <v>307</v>
      </c>
      <c r="F8" s="105" t="s">
        <v>307</v>
      </c>
      <c r="G8" s="106" t="s">
        <v>303</v>
      </c>
      <c r="H8" s="102">
        <f>Athletics!S9</f>
        <v>0</v>
      </c>
      <c r="I8" s="104">
        <f t="shared" ref="I8:I22" si="0">SUM(C8:H8)</f>
        <v>0</v>
      </c>
    </row>
    <row r="9" spans="1:9" ht="15" customHeight="1" x14ac:dyDescent="0.2">
      <c r="A9" s="100" t="s">
        <v>308</v>
      </c>
      <c r="B9" s="101" t="s">
        <v>309</v>
      </c>
      <c r="C9" s="102">
        <f>Athletics!D10</f>
        <v>0</v>
      </c>
      <c r="D9" s="102">
        <f>Athletics!G10</f>
        <v>0</v>
      </c>
      <c r="E9" s="102">
        <f>Athletics!J10</f>
        <v>0</v>
      </c>
      <c r="F9" s="102">
        <f>Athletics!M10</f>
        <v>0</v>
      </c>
      <c r="G9" s="106" t="s">
        <v>303</v>
      </c>
      <c r="H9" s="102">
        <f>Athletics!S10</f>
        <v>0</v>
      </c>
      <c r="I9" s="104">
        <f t="shared" si="0"/>
        <v>0</v>
      </c>
    </row>
    <row r="10" spans="1:9" ht="15" customHeight="1" x14ac:dyDescent="0.2">
      <c r="A10" s="100" t="s">
        <v>310</v>
      </c>
      <c r="B10" s="101" t="s">
        <v>57</v>
      </c>
      <c r="C10" s="102">
        <f>Athletics!D11</f>
        <v>0</v>
      </c>
      <c r="D10" s="102">
        <f>Athletics!G11</f>
        <v>0</v>
      </c>
      <c r="E10" s="102">
        <f>Athletics!J11</f>
        <v>0</v>
      </c>
      <c r="F10" s="102">
        <f>Athletics!M11</f>
        <v>0</v>
      </c>
      <c r="G10" s="106" t="s">
        <v>303</v>
      </c>
      <c r="H10" s="102">
        <f>Athletics!S11</f>
        <v>0</v>
      </c>
      <c r="I10" s="104">
        <f t="shared" si="0"/>
        <v>0</v>
      </c>
    </row>
    <row r="11" spans="1:9" ht="15" customHeight="1" x14ac:dyDescent="0.2">
      <c r="A11" s="100" t="s">
        <v>308</v>
      </c>
      <c r="B11" s="101" t="s">
        <v>311</v>
      </c>
      <c r="C11" s="105" t="s">
        <v>305</v>
      </c>
      <c r="D11" s="105" t="s">
        <v>312</v>
      </c>
      <c r="E11" s="105" t="s">
        <v>305</v>
      </c>
      <c r="F11" s="105" t="s">
        <v>305</v>
      </c>
      <c r="G11" s="106" t="s">
        <v>303</v>
      </c>
      <c r="H11" s="102">
        <f>Athletics!S12</f>
        <v>0</v>
      </c>
      <c r="I11" s="104">
        <f t="shared" si="0"/>
        <v>0</v>
      </c>
    </row>
    <row r="12" spans="1:9" ht="15" customHeight="1" x14ac:dyDescent="0.2">
      <c r="A12" s="100" t="s">
        <v>313</v>
      </c>
      <c r="B12" s="101" t="s">
        <v>314</v>
      </c>
      <c r="C12" s="105" t="s">
        <v>305</v>
      </c>
      <c r="D12" s="105" t="s">
        <v>306</v>
      </c>
      <c r="E12" s="105" t="s">
        <v>307</v>
      </c>
      <c r="F12" s="105" t="s">
        <v>307</v>
      </c>
      <c r="G12" s="106" t="s">
        <v>303</v>
      </c>
      <c r="H12" s="102">
        <f>Athletics!S13</f>
        <v>0</v>
      </c>
      <c r="I12" s="104">
        <f t="shared" si="0"/>
        <v>0</v>
      </c>
    </row>
    <row r="13" spans="1:9" ht="15" customHeight="1" x14ac:dyDescent="0.2">
      <c r="A13" s="100" t="s">
        <v>315</v>
      </c>
      <c r="B13" s="101" t="s">
        <v>60</v>
      </c>
      <c r="C13" s="102">
        <f>Athletics!D14</f>
        <v>0</v>
      </c>
      <c r="D13" s="102">
        <f>Athletics!G14</f>
        <v>0</v>
      </c>
      <c r="E13" s="102">
        <f>Athletics!J14</f>
        <v>0</v>
      </c>
      <c r="F13" s="102">
        <f>Athletics!M14</f>
        <v>0</v>
      </c>
      <c r="G13" s="106" t="s">
        <v>303</v>
      </c>
      <c r="H13" s="102">
        <f>Athletics!S14</f>
        <v>0</v>
      </c>
      <c r="I13" s="104">
        <f t="shared" si="0"/>
        <v>0</v>
      </c>
    </row>
    <row r="14" spans="1:9" ht="15" customHeight="1" x14ac:dyDescent="0.2">
      <c r="A14" s="100" t="s">
        <v>308</v>
      </c>
      <c r="B14" s="101" t="s">
        <v>61</v>
      </c>
      <c r="C14" s="102">
        <f>Athletics!D15</f>
        <v>0</v>
      </c>
      <c r="D14" s="102">
        <f>Athletics!G15</f>
        <v>0</v>
      </c>
      <c r="E14" s="102">
        <f>Athletics!J15</f>
        <v>0</v>
      </c>
      <c r="F14" s="102">
        <f>Athletics!M15</f>
        <v>0</v>
      </c>
      <c r="G14" s="106" t="s">
        <v>303</v>
      </c>
      <c r="H14" s="102">
        <f>Athletics!S15</f>
        <v>0</v>
      </c>
      <c r="I14" s="104">
        <f>SUM(C14:H14)</f>
        <v>0</v>
      </c>
    </row>
    <row r="15" spans="1:9" ht="15" customHeight="1" x14ac:dyDescent="0.2">
      <c r="A15" s="100"/>
      <c r="B15" s="101" t="s">
        <v>62</v>
      </c>
      <c r="C15" s="102">
        <f>Athletics!D16</f>
        <v>0</v>
      </c>
      <c r="D15" s="102">
        <f>Athletics!G16</f>
        <v>0</v>
      </c>
      <c r="E15" s="102">
        <f>Athletics!J16</f>
        <v>0</v>
      </c>
      <c r="F15" s="102">
        <f>Athletics!M16</f>
        <v>0</v>
      </c>
      <c r="G15" s="106" t="s">
        <v>303</v>
      </c>
      <c r="H15" s="102">
        <f>Athletics!S16</f>
        <v>0</v>
      </c>
      <c r="I15" s="104">
        <f t="shared" si="0"/>
        <v>0</v>
      </c>
    </row>
    <row r="16" spans="1:9" ht="15" customHeight="1" x14ac:dyDescent="0.2">
      <c r="A16" s="100"/>
      <c r="B16" s="101" t="s">
        <v>63</v>
      </c>
      <c r="C16" s="102">
        <f>Athletics!D17</f>
        <v>0</v>
      </c>
      <c r="D16" s="102">
        <f>Athletics!G17</f>
        <v>0</v>
      </c>
      <c r="E16" s="102">
        <f>Athletics!J17</f>
        <v>0</v>
      </c>
      <c r="F16" s="102">
        <f>Athletics!M17</f>
        <v>0</v>
      </c>
      <c r="G16" s="106" t="s">
        <v>303</v>
      </c>
      <c r="H16" s="102">
        <f>Athletics!S17</f>
        <v>0</v>
      </c>
      <c r="I16" s="104">
        <f t="shared" si="0"/>
        <v>0</v>
      </c>
    </row>
    <row r="17" spans="1:9" ht="15" customHeight="1" x14ac:dyDescent="0.2">
      <c r="A17" s="100" t="s">
        <v>236</v>
      </c>
      <c r="B17" s="101" t="s">
        <v>64</v>
      </c>
      <c r="C17" s="102">
        <f>Athletics!D18</f>
        <v>0</v>
      </c>
      <c r="D17" s="102">
        <f>Athletics!G18</f>
        <v>0</v>
      </c>
      <c r="E17" s="102">
        <f>Athletics!J18</f>
        <v>0</v>
      </c>
      <c r="F17" s="102">
        <f>Athletics!M18</f>
        <v>0</v>
      </c>
      <c r="G17" s="102">
        <f>Athletics!P18</f>
        <v>0</v>
      </c>
      <c r="H17" s="102">
        <f>Athletics!S18</f>
        <v>0</v>
      </c>
      <c r="I17" s="104">
        <f t="shared" si="0"/>
        <v>0</v>
      </c>
    </row>
    <row r="18" spans="1:9" ht="15" customHeight="1" x14ac:dyDescent="0.2">
      <c r="A18" s="100" t="s">
        <v>236</v>
      </c>
      <c r="B18" s="101" t="s">
        <v>316</v>
      </c>
      <c r="C18" s="102">
        <f>Athletics!D19</f>
        <v>0</v>
      </c>
      <c r="D18" s="102">
        <f>Athletics!G19</f>
        <v>0</v>
      </c>
      <c r="E18" s="102">
        <f>Athletics!J19</f>
        <v>0</v>
      </c>
      <c r="F18" s="102">
        <f>Athletics!M19</f>
        <v>0</v>
      </c>
      <c r="G18" s="106" t="s">
        <v>303</v>
      </c>
      <c r="H18" s="102">
        <f>Athletics!S19</f>
        <v>0</v>
      </c>
      <c r="I18" s="104">
        <f t="shared" si="0"/>
        <v>0</v>
      </c>
    </row>
    <row r="19" spans="1:9" ht="15" customHeight="1" x14ac:dyDescent="0.2">
      <c r="A19" s="100" t="s">
        <v>317</v>
      </c>
      <c r="B19" s="101" t="s">
        <v>66</v>
      </c>
      <c r="C19" s="102">
        <f>Athletics!D20</f>
        <v>0</v>
      </c>
      <c r="D19" s="102">
        <f>Athletics!G20</f>
        <v>0</v>
      </c>
      <c r="E19" s="102">
        <f>Athletics!J20</f>
        <v>0</v>
      </c>
      <c r="F19" s="102">
        <f>Athletics!M20</f>
        <v>0</v>
      </c>
      <c r="G19" s="106" t="s">
        <v>303</v>
      </c>
      <c r="H19" s="102">
        <f>Athletics!S20</f>
        <v>0</v>
      </c>
      <c r="I19" s="104">
        <f t="shared" si="0"/>
        <v>0</v>
      </c>
    </row>
    <row r="20" spans="1:9" ht="15" customHeight="1" x14ac:dyDescent="0.2">
      <c r="A20" s="100" t="s">
        <v>318</v>
      </c>
      <c r="B20" s="101" t="s">
        <v>319</v>
      </c>
      <c r="C20" s="102">
        <f>Athletics!D21</f>
        <v>0</v>
      </c>
      <c r="D20" s="102">
        <f>Athletics!G21</f>
        <v>0</v>
      </c>
      <c r="E20" s="102">
        <f>Athletics!J21</f>
        <v>0</v>
      </c>
      <c r="F20" s="102">
        <f>Athletics!M21</f>
        <v>0</v>
      </c>
      <c r="G20" s="106" t="s">
        <v>303</v>
      </c>
      <c r="H20" s="102">
        <f>Athletics!S21</f>
        <v>0</v>
      </c>
      <c r="I20" s="104">
        <f t="shared" si="0"/>
        <v>0</v>
      </c>
    </row>
    <row r="21" spans="1:9" ht="15" customHeight="1" x14ac:dyDescent="0.2">
      <c r="A21" s="100" t="s">
        <v>320</v>
      </c>
      <c r="B21" s="99" t="s">
        <v>68</v>
      </c>
      <c r="C21" s="102">
        <f>Athletics!D22</f>
        <v>0</v>
      </c>
      <c r="D21" s="102">
        <f>Athletics!G22</f>
        <v>0</v>
      </c>
      <c r="E21" s="102">
        <f>Athletics!J22</f>
        <v>0</v>
      </c>
      <c r="F21" s="102">
        <f>Athletics!M22</f>
        <v>0</v>
      </c>
      <c r="G21" s="106" t="s">
        <v>303</v>
      </c>
      <c r="H21" s="102">
        <f>Athletics!S22</f>
        <v>0</v>
      </c>
      <c r="I21" s="104">
        <f t="shared" si="0"/>
        <v>0</v>
      </c>
    </row>
    <row r="22" spans="1:9" ht="15" customHeight="1" x14ac:dyDescent="0.2">
      <c r="A22" s="100"/>
      <c r="B22" s="99" t="s">
        <v>69</v>
      </c>
      <c r="C22" s="102">
        <f>Athletics!D23</f>
        <v>0</v>
      </c>
      <c r="D22" s="102">
        <f>Athletics!G23</f>
        <v>0</v>
      </c>
      <c r="E22" s="102">
        <f>Athletics!J23</f>
        <v>0</v>
      </c>
      <c r="F22" s="102">
        <f>Athletics!M23</f>
        <v>0</v>
      </c>
      <c r="G22" s="102">
        <f>Athletics!P23</f>
        <v>0</v>
      </c>
      <c r="H22" s="102">
        <f>Athletics!S23</f>
        <v>0</v>
      </c>
      <c r="I22" s="104">
        <f t="shared" si="0"/>
        <v>0</v>
      </c>
    </row>
    <row r="23" spans="1:9" ht="15" customHeight="1" thickBot="1" x14ac:dyDescent="0.25">
      <c r="A23" s="107"/>
      <c r="B23" s="108" t="s">
        <v>321</v>
      </c>
      <c r="C23" s="109">
        <f>SUM(C7,C9,C10,C13:C21,C22)</f>
        <v>0</v>
      </c>
      <c r="D23" s="109">
        <f t="shared" ref="D23:I23" si="1">SUM(D7:D22)</f>
        <v>0</v>
      </c>
      <c r="E23" s="109">
        <f t="shared" si="1"/>
        <v>0</v>
      </c>
      <c r="F23" s="109">
        <f t="shared" si="1"/>
        <v>0</v>
      </c>
      <c r="G23" s="109">
        <f t="shared" si="1"/>
        <v>0</v>
      </c>
      <c r="H23" s="109">
        <f t="shared" si="1"/>
        <v>0</v>
      </c>
      <c r="I23" s="110">
        <f t="shared" si="1"/>
        <v>0</v>
      </c>
    </row>
    <row r="24" spans="1:9" ht="15" customHeight="1" thickTop="1" x14ac:dyDescent="0.2"/>
    <row r="25" spans="1:9" ht="15" customHeight="1" x14ac:dyDescent="0.2">
      <c r="A25" s="74" t="s">
        <v>117</v>
      </c>
    </row>
    <row r="26" spans="1:9" ht="15" customHeight="1" x14ac:dyDescent="0.2">
      <c r="A26" s="74" t="s">
        <v>333</v>
      </c>
    </row>
    <row r="27" spans="1:9" ht="15" customHeight="1" x14ac:dyDescent="0.2">
      <c r="A27" s="74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="80" zoomScaleNormal="80" workbookViewId="0">
      <selection activeCell="C2" sqref="C2"/>
    </sheetView>
  </sheetViews>
  <sheetFormatPr defaultColWidth="9.140625" defaultRowHeight="15" customHeight="1" x14ac:dyDescent="0.2"/>
  <cols>
    <col min="1" max="1" width="36.140625" style="78" customWidth="1"/>
    <col min="2" max="3" width="23.85546875" style="78" customWidth="1"/>
    <col min="4" max="5" width="22.5703125" style="78" customWidth="1"/>
    <col min="6" max="6" width="22.140625" style="78" customWidth="1"/>
    <col min="7" max="7" width="21.5703125" style="78" customWidth="1"/>
    <col min="8" max="8" width="21.140625" style="78" customWidth="1"/>
    <col min="9" max="9" width="22.5703125" style="78" customWidth="1"/>
    <col min="10" max="10" width="21.5703125" style="78" customWidth="1"/>
    <col min="11" max="16384" width="9.140625" style="78"/>
  </cols>
  <sheetData>
    <row r="1" spans="1:16" ht="20.100000000000001" customHeight="1" x14ac:dyDescent="0.25">
      <c r="A1" s="72" t="s">
        <v>131</v>
      </c>
      <c r="B1" s="73"/>
      <c r="C1" s="73"/>
      <c r="D1" s="73"/>
      <c r="E1" s="73"/>
      <c r="F1" s="72" t="s">
        <v>79</v>
      </c>
      <c r="G1" s="75" t="str">
        <f>Revenue!B2</f>
        <v>SOWELA Technical Community College</v>
      </c>
      <c r="H1" s="76"/>
      <c r="I1" s="77"/>
      <c r="J1" s="73"/>
      <c r="K1" s="74"/>
      <c r="L1" s="74"/>
      <c r="M1" s="74"/>
      <c r="N1" s="74"/>
      <c r="O1" s="74"/>
      <c r="P1" s="74"/>
    </row>
    <row r="2" spans="1:16" ht="20.100000000000001" customHeight="1" thickBot="1" x14ac:dyDescent="0.3">
      <c r="A2" s="72" t="s">
        <v>322</v>
      </c>
      <c r="B2" s="541" t="s">
        <v>611</v>
      </c>
      <c r="C2" s="73"/>
      <c r="D2" s="73"/>
      <c r="E2" s="73"/>
      <c r="F2" s="72"/>
      <c r="G2" s="80"/>
      <c r="H2" s="80"/>
      <c r="I2" s="81"/>
      <c r="J2" s="72"/>
      <c r="K2" s="74"/>
      <c r="L2" s="74"/>
      <c r="M2" s="74"/>
      <c r="N2" s="74"/>
      <c r="O2" s="74"/>
      <c r="P2" s="74"/>
    </row>
    <row r="3" spans="1:16" ht="20.100000000000001" customHeight="1" thickBot="1" x14ac:dyDescent="0.3">
      <c r="A3" s="82" t="s">
        <v>323</v>
      </c>
      <c r="B3" s="851" t="s">
        <v>568</v>
      </c>
      <c r="C3" s="852"/>
      <c r="D3" s="852"/>
      <c r="E3" s="852"/>
      <c r="F3" s="852"/>
      <c r="G3" s="852"/>
      <c r="H3" s="852"/>
      <c r="I3" s="852"/>
      <c r="J3" s="853"/>
      <c r="K3" s="74"/>
      <c r="L3" s="74"/>
      <c r="M3" s="74"/>
      <c r="N3" s="74"/>
      <c r="O3" s="74"/>
      <c r="P3" s="74"/>
    </row>
    <row r="4" spans="1:16" ht="15" customHeight="1" thickTop="1" x14ac:dyDescent="0.2">
      <c r="A4" s="848" t="s">
        <v>324</v>
      </c>
      <c r="B4" s="854" t="s">
        <v>535</v>
      </c>
      <c r="C4" s="836" t="s">
        <v>537</v>
      </c>
      <c r="D4" s="836" t="s">
        <v>339</v>
      </c>
      <c r="E4" s="836" t="s">
        <v>349</v>
      </c>
      <c r="F4" s="836" t="s">
        <v>340</v>
      </c>
      <c r="G4" s="839" t="s">
        <v>350</v>
      </c>
      <c r="H4" s="836" t="s">
        <v>343</v>
      </c>
      <c r="I4" s="842" t="s">
        <v>536</v>
      </c>
      <c r="J4" s="845" t="s">
        <v>302</v>
      </c>
    </row>
    <row r="5" spans="1:16" ht="15" customHeight="1" x14ac:dyDescent="0.2">
      <c r="A5" s="849"/>
      <c r="B5" s="855"/>
      <c r="C5" s="837"/>
      <c r="D5" s="837"/>
      <c r="E5" s="837"/>
      <c r="F5" s="837"/>
      <c r="G5" s="840"/>
      <c r="H5" s="837"/>
      <c r="I5" s="843"/>
      <c r="J5" s="846"/>
    </row>
    <row r="6" spans="1:16" ht="15" customHeight="1" thickBot="1" x14ac:dyDescent="0.25">
      <c r="A6" s="850"/>
      <c r="B6" s="856"/>
      <c r="C6" s="838"/>
      <c r="D6" s="838"/>
      <c r="E6" s="838"/>
      <c r="F6" s="838"/>
      <c r="G6" s="841"/>
      <c r="H6" s="838"/>
      <c r="I6" s="844"/>
      <c r="J6" s="847"/>
    </row>
    <row r="7" spans="1:16" ht="15" customHeight="1" x14ac:dyDescent="0.2">
      <c r="A7" s="83" t="s">
        <v>326</v>
      </c>
      <c r="B7" s="84">
        <f>Athletics!D30</f>
        <v>0</v>
      </c>
      <c r="C7" s="85">
        <f>Athletics!G30</f>
        <v>0</v>
      </c>
      <c r="D7" s="85">
        <f>Athletics!J30</f>
        <v>0</v>
      </c>
      <c r="E7" s="85">
        <f>Athletics!M30</f>
        <v>0</v>
      </c>
      <c r="F7" s="85">
        <f>Athletics!P30</f>
        <v>0</v>
      </c>
      <c r="G7" s="85">
        <f>Athletics!S30</f>
        <v>0</v>
      </c>
      <c r="H7" s="85">
        <f>Athletics!V30</f>
        <v>0</v>
      </c>
      <c r="I7" s="85">
        <f>Athletics!Y30</f>
        <v>0</v>
      </c>
      <c r="J7" s="86">
        <f t="shared" ref="J7:J22" si="0">SUM(B7:I7)</f>
        <v>0</v>
      </c>
    </row>
    <row r="8" spans="1:16" ht="15" customHeight="1" x14ac:dyDescent="0.2">
      <c r="A8" s="87" t="s">
        <v>104</v>
      </c>
      <c r="B8" s="88">
        <f>Athletics!D31</f>
        <v>0</v>
      </c>
      <c r="C8" s="89">
        <f>Athletics!G31</f>
        <v>0</v>
      </c>
      <c r="D8" s="89">
        <f>Athletics!J31</f>
        <v>0</v>
      </c>
      <c r="E8" s="89">
        <f>Athletics!M31</f>
        <v>0</v>
      </c>
      <c r="F8" s="89">
        <f>Athletics!P31</f>
        <v>0</v>
      </c>
      <c r="G8" s="89">
        <f>Athletics!S31</f>
        <v>0</v>
      </c>
      <c r="H8" s="89">
        <f>Athletics!V31</f>
        <v>0</v>
      </c>
      <c r="I8" s="89">
        <f>Athletics!Y31</f>
        <v>0</v>
      </c>
      <c r="J8" s="90">
        <f t="shared" si="0"/>
        <v>0</v>
      </c>
    </row>
    <row r="9" spans="1:16" ht="15" customHeight="1" x14ac:dyDescent="0.2">
      <c r="A9" s="87" t="s">
        <v>105</v>
      </c>
      <c r="B9" s="88">
        <f>Athletics!D32</f>
        <v>0</v>
      </c>
      <c r="C9" s="89">
        <f>Athletics!G32</f>
        <v>0</v>
      </c>
      <c r="D9" s="89">
        <f>Athletics!J32</f>
        <v>0</v>
      </c>
      <c r="E9" s="89">
        <f>Athletics!M32</f>
        <v>0</v>
      </c>
      <c r="F9" s="89">
        <f>Athletics!P32</f>
        <v>0</v>
      </c>
      <c r="G9" s="89">
        <f>Athletics!S32</f>
        <v>0</v>
      </c>
      <c r="H9" s="89">
        <f>Athletics!V32</f>
        <v>0</v>
      </c>
      <c r="I9" s="89">
        <f>Athletics!Y32</f>
        <v>0</v>
      </c>
      <c r="J9" s="90">
        <f t="shared" si="0"/>
        <v>0</v>
      </c>
    </row>
    <row r="10" spans="1:16" ht="15" customHeight="1" x14ac:dyDescent="0.2">
      <c r="A10" s="87" t="s">
        <v>106</v>
      </c>
      <c r="B10" s="88">
        <f>Athletics!D33</f>
        <v>0</v>
      </c>
      <c r="C10" s="89" t="s">
        <v>312</v>
      </c>
      <c r="D10" s="89" t="s">
        <v>327</v>
      </c>
      <c r="E10" s="89" t="s">
        <v>327</v>
      </c>
      <c r="F10" s="89" t="s">
        <v>327</v>
      </c>
      <c r="G10" s="89" t="s">
        <v>327</v>
      </c>
      <c r="H10" s="89" t="s">
        <v>327</v>
      </c>
      <c r="I10" s="89">
        <f>Athletics!Y33</f>
        <v>0</v>
      </c>
      <c r="J10" s="90">
        <f t="shared" si="0"/>
        <v>0</v>
      </c>
      <c r="K10" s="78" t="s">
        <v>117</v>
      </c>
    </row>
    <row r="11" spans="1:16" ht="15" customHeight="1" x14ac:dyDescent="0.2">
      <c r="A11" s="87" t="s">
        <v>57</v>
      </c>
      <c r="B11" s="88" t="s">
        <v>328</v>
      </c>
      <c r="C11" s="89">
        <f>Athletics!G34</f>
        <v>0</v>
      </c>
      <c r="D11" s="89">
        <f>Athletics!J34</f>
        <v>0</v>
      </c>
      <c r="E11" s="89">
        <f>Athletics!M34</f>
        <v>0</v>
      </c>
      <c r="F11" s="89">
        <f>Athletics!P34</f>
        <v>0</v>
      </c>
      <c r="G11" s="89">
        <f>Athletics!S34</f>
        <v>0</v>
      </c>
      <c r="H11" s="89">
        <f>Athletics!V34</f>
        <v>0</v>
      </c>
      <c r="I11" s="89">
        <f>Athletics!Y34</f>
        <v>0</v>
      </c>
      <c r="J11" s="90">
        <f t="shared" si="0"/>
        <v>0</v>
      </c>
      <c r="K11" s="78" t="s">
        <v>117</v>
      </c>
    </row>
    <row r="12" spans="1:16" ht="15" customHeight="1" x14ac:dyDescent="0.2">
      <c r="A12" s="87" t="s">
        <v>107</v>
      </c>
      <c r="B12" s="88" t="s">
        <v>328</v>
      </c>
      <c r="C12" s="89">
        <f>Athletics!G35</f>
        <v>0</v>
      </c>
      <c r="D12" s="89">
        <f>Athletics!J35</f>
        <v>0</v>
      </c>
      <c r="E12" s="89">
        <f>Athletics!M35</f>
        <v>0</v>
      </c>
      <c r="F12" s="89">
        <f>Athletics!P35</f>
        <v>0</v>
      </c>
      <c r="G12" s="89">
        <f>Athletics!S35</f>
        <v>0</v>
      </c>
      <c r="H12" s="89">
        <f>Athletics!V35</f>
        <v>0</v>
      </c>
      <c r="I12" s="89">
        <f>Athletics!Y35</f>
        <v>0</v>
      </c>
      <c r="J12" s="90">
        <f t="shared" si="0"/>
        <v>0</v>
      </c>
      <c r="K12" s="78" t="s">
        <v>117</v>
      </c>
    </row>
    <row r="13" spans="1:16" ht="15" customHeight="1" x14ac:dyDescent="0.2">
      <c r="A13" s="87" t="s">
        <v>329</v>
      </c>
      <c r="B13" s="88">
        <f>Athletics!D36</f>
        <v>0</v>
      </c>
      <c r="C13" s="89">
        <f>Athletics!G36</f>
        <v>0</v>
      </c>
      <c r="D13" s="89">
        <f>Athletics!J36</f>
        <v>0</v>
      </c>
      <c r="E13" s="89">
        <f>Athletics!M36</f>
        <v>0</v>
      </c>
      <c r="F13" s="89">
        <f>Athletics!P36</f>
        <v>0</v>
      </c>
      <c r="G13" s="89">
        <f>Athletics!S36</f>
        <v>0</v>
      </c>
      <c r="H13" s="89">
        <f>Athletics!V36</f>
        <v>0</v>
      </c>
      <c r="I13" s="89">
        <f>Athletics!Y36</f>
        <v>0</v>
      </c>
      <c r="J13" s="90">
        <f t="shared" si="0"/>
        <v>0</v>
      </c>
      <c r="K13" s="78" t="s">
        <v>117</v>
      </c>
    </row>
    <row r="14" spans="1:16" ht="15" customHeight="1" x14ac:dyDescent="0.2">
      <c r="A14" s="87" t="s">
        <v>84</v>
      </c>
      <c r="B14" s="88">
        <f>Athletics!D37</f>
        <v>0</v>
      </c>
      <c r="C14" s="89">
        <f>Athletics!G37</f>
        <v>0</v>
      </c>
      <c r="D14" s="89">
        <f>Athletics!J37</f>
        <v>0</v>
      </c>
      <c r="E14" s="89">
        <f>Athletics!M37</f>
        <v>0</v>
      </c>
      <c r="F14" s="89">
        <f>Athletics!P37</f>
        <v>0</v>
      </c>
      <c r="G14" s="89">
        <f>Athletics!S37</f>
        <v>0</v>
      </c>
      <c r="H14" s="89">
        <f>Athletics!V37</f>
        <v>0</v>
      </c>
      <c r="I14" s="89">
        <f>Athletics!Y37</f>
        <v>0</v>
      </c>
      <c r="J14" s="90">
        <f t="shared" si="0"/>
        <v>0</v>
      </c>
      <c r="K14" s="78" t="s">
        <v>117</v>
      </c>
    </row>
    <row r="15" spans="1:16" ht="15" customHeight="1" x14ac:dyDescent="0.2">
      <c r="A15" s="87" t="s">
        <v>109</v>
      </c>
      <c r="B15" s="88">
        <f>Athletics!D38</f>
        <v>0</v>
      </c>
      <c r="C15" s="89">
        <f>Athletics!G38</f>
        <v>0</v>
      </c>
      <c r="D15" s="89">
        <f>Athletics!J38</f>
        <v>0</v>
      </c>
      <c r="E15" s="89">
        <f>Athletics!M38</f>
        <v>0</v>
      </c>
      <c r="F15" s="89">
        <f>Athletics!P38</f>
        <v>0</v>
      </c>
      <c r="G15" s="89">
        <f>Athletics!S38</f>
        <v>0</v>
      </c>
      <c r="H15" s="89">
        <f>Athletics!V38</f>
        <v>0</v>
      </c>
      <c r="I15" s="89">
        <f>Athletics!Y38</f>
        <v>0</v>
      </c>
      <c r="J15" s="90">
        <f t="shared" si="0"/>
        <v>0</v>
      </c>
      <c r="K15" s="78" t="s">
        <v>117</v>
      </c>
    </row>
    <row r="16" spans="1:16" ht="15" customHeight="1" x14ac:dyDescent="0.2">
      <c r="A16" s="87" t="s">
        <v>85</v>
      </c>
      <c r="B16" s="88">
        <f>Athletics!D39</f>
        <v>0</v>
      </c>
      <c r="C16" s="89">
        <f>Athletics!G39</f>
        <v>0</v>
      </c>
      <c r="D16" s="89">
        <f>Athletics!J39</f>
        <v>0</v>
      </c>
      <c r="E16" s="89">
        <f>Athletics!M39</f>
        <v>0</v>
      </c>
      <c r="F16" s="89">
        <f>Athletics!P39</f>
        <v>0</v>
      </c>
      <c r="G16" s="89">
        <f>Athletics!S39</f>
        <v>0</v>
      </c>
      <c r="H16" s="89">
        <f>Athletics!V39</f>
        <v>0</v>
      </c>
      <c r="I16" s="89">
        <f>Athletics!Y39</f>
        <v>0</v>
      </c>
      <c r="J16" s="90">
        <f t="shared" si="0"/>
        <v>0</v>
      </c>
      <c r="K16" s="78" t="s">
        <v>117</v>
      </c>
    </row>
    <row r="17" spans="1:11" ht="15" customHeight="1" x14ac:dyDescent="0.2">
      <c r="A17" s="87" t="s">
        <v>110</v>
      </c>
      <c r="B17" s="88">
        <f>Athletics!D40</f>
        <v>0</v>
      </c>
      <c r="C17" s="89">
        <f>Athletics!G40</f>
        <v>0</v>
      </c>
      <c r="D17" s="89">
        <f>Athletics!J40</f>
        <v>0</v>
      </c>
      <c r="E17" s="89">
        <f>Athletics!M40</f>
        <v>0</v>
      </c>
      <c r="F17" s="89">
        <f>Athletics!P40</f>
        <v>0</v>
      </c>
      <c r="G17" s="89">
        <f>Athletics!S40</f>
        <v>0</v>
      </c>
      <c r="H17" s="89">
        <f>Athletics!V40</f>
        <v>0</v>
      </c>
      <c r="I17" s="89">
        <f>Athletics!Y40</f>
        <v>0</v>
      </c>
      <c r="J17" s="90">
        <f t="shared" si="0"/>
        <v>0</v>
      </c>
    </row>
    <row r="18" spans="1:11" ht="15" customHeight="1" x14ac:dyDescent="0.2">
      <c r="A18" s="87" t="s">
        <v>101</v>
      </c>
      <c r="B18" s="88">
        <f>Athletics!D44</f>
        <v>0</v>
      </c>
      <c r="C18" s="89" t="s">
        <v>312</v>
      </c>
      <c r="D18" s="89" t="s">
        <v>312</v>
      </c>
      <c r="E18" s="89" t="s">
        <v>312</v>
      </c>
      <c r="F18" s="89" t="s">
        <v>327</v>
      </c>
      <c r="G18" s="89" t="s">
        <v>327</v>
      </c>
      <c r="H18" s="89" t="s">
        <v>327</v>
      </c>
      <c r="I18" s="89">
        <f>Athletics!Y44</f>
        <v>0</v>
      </c>
      <c r="J18" s="90">
        <f t="shared" si="0"/>
        <v>0</v>
      </c>
      <c r="K18" s="78" t="s">
        <v>117</v>
      </c>
    </row>
    <row r="19" spans="1:11" ht="15" customHeight="1" x14ac:dyDescent="0.2">
      <c r="A19" s="87" t="s">
        <v>354</v>
      </c>
      <c r="B19" s="88">
        <f>Athletics!D41</f>
        <v>0</v>
      </c>
      <c r="C19" s="89">
        <f>Athletics!G41</f>
        <v>0</v>
      </c>
      <c r="D19" s="89">
        <f>Athletics!J41</f>
        <v>0</v>
      </c>
      <c r="E19" s="89">
        <f>Athletics!M41</f>
        <v>0</v>
      </c>
      <c r="F19" s="89">
        <f>Athletics!P41</f>
        <v>0</v>
      </c>
      <c r="G19" s="89">
        <f>Athletics!S41</f>
        <v>0</v>
      </c>
      <c r="H19" s="89">
        <f>Athletics!V41</f>
        <v>0</v>
      </c>
      <c r="I19" s="89">
        <f>Athletics!Y41</f>
        <v>0</v>
      </c>
      <c r="J19" s="90">
        <f t="shared" si="0"/>
        <v>0</v>
      </c>
      <c r="K19" s="78" t="s">
        <v>117</v>
      </c>
    </row>
    <row r="20" spans="1:11" ht="15" customHeight="1" x14ac:dyDescent="0.2">
      <c r="A20" s="87" t="s">
        <v>112</v>
      </c>
      <c r="B20" s="88">
        <f>Athletics!D42</f>
        <v>0</v>
      </c>
      <c r="C20" s="89">
        <f>Athletics!G42</f>
        <v>0</v>
      </c>
      <c r="D20" s="89">
        <f>Athletics!J42</f>
        <v>0</v>
      </c>
      <c r="E20" s="89">
        <f>Athletics!M42</f>
        <v>0</v>
      </c>
      <c r="F20" s="89">
        <f>Athletics!P42</f>
        <v>0</v>
      </c>
      <c r="G20" s="89">
        <f>Athletics!S42</f>
        <v>0</v>
      </c>
      <c r="H20" s="89">
        <f>Athletics!V42</f>
        <v>0</v>
      </c>
      <c r="I20" s="89">
        <f>Athletics!Y42</f>
        <v>0</v>
      </c>
      <c r="J20" s="90">
        <f t="shared" si="0"/>
        <v>0</v>
      </c>
      <c r="K20" s="78" t="s">
        <v>236</v>
      </c>
    </row>
    <row r="21" spans="1:11" ht="15" customHeight="1" x14ac:dyDescent="0.2">
      <c r="A21" s="87" t="s">
        <v>355</v>
      </c>
      <c r="B21" s="88">
        <f>Athletics!D43</f>
        <v>0</v>
      </c>
      <c r="C21" s="89">
        <f>Athletics!G43</f>
        <v>0</v>
      </c>
      <c r="D21" s="89">
        <f>Athletics!J43</f>
        <v>0</v>
      </c>
      <c r="E21" s="89">
        <f>Athletics!M43</f>
        <v>0</v>
      </c>
      <c r="F21" s="89">
        <f>Athletics!P43</f>
        <v>0</v>
      </c>
      <c r="G21" s="89">
        <f>Athletics!S43</f>
        <v>0</v>
      </c>
      <c r="H21" s="89">
        <f>Athletics!V43</f>
        <v>0</v>
      </c>
      <c r="I21" s="89">
        <f>Athletics!Y43</f>
        <v>0</v>
      </c>
      <c r="J21" s="90">
        <f t="shared" si="0"/>
        <v>0</v>
      </c>
      <c r="K21" s="78" t="s">
        <v>117</v>
      </c>
    </row>
    <row r="22" spans="1:11" ht="15" customHeight="1" thickBot="1" x14ac:dyDescent="0.25">
      <c r="A22" s="91" t="s">
        <v>572</v>
      </c>
      <c r="B22" s="88">
        <f>Athletics!D45</f>
        <v>0</v>
      </c>
      <c r="C22" s="89">
        <f>Athletics!G45</f>
        <v>0</v>
      </c>
      <c r="D22" s="89">
        <f>Athletics!J45</f>
        <v>0</v>
      </c>
      <c r="E22" s="89">
        <f>Athletics!M45</f>
        <v>0</v>
      </c>
      <c r="F22" s="89">
        <f>Athletics!P45</f>
        <v>0</v>
      </c>
      <c r="G22" s="89">
        <f>Athletics!S45</f>
        <v>0</v>
      </c>
      <c r="H22" s="89">
        <f>Athletics!V45</f>
        <v>0</v>
      </c>
      <c r="I22" s="89">
        <f>Athletics!Y45</f>
        <v>0</v>
      </c>
      <c r="J22" s="90">
        <f t="shared" si="0"/>
        <v>0</v>
      </c>
    </row>
    <row r="23" spans="1:11" ht="15" customHeight="1" thickBot="1" x14ac:dyDescent="0.25">
      <c r="A23" s="93" t="s">
        <v>332</v>
      </c>
      <c r="B23" s="94">
        <f>SUM(B7:B22)</f>
        <v>0</v>
      </c>
      <c r="C23" s="95">
        <f>SUM(C7:C22)</f>
        <v>0</v>
      </c>
      <c r="D23" s="95">
        <f t="shared" ref="D23:J23" si="1">SUM(D7:D22)</f>
        <v>0</v>
      </c>
      <c r="E23" s="95">
        <f t="shared" si="1"/>
        <v>0</v>
      </c>
      <c r="F23" s="95">
        <f t="shared" si="1"/>
        <v>0</v>
      </c>
      <c r="G23" s="95">
        <f t="shared" si="1"/>
        <v>0</v>
      </c>
      <c r="H23" s="95">
        <f t="shared" si="1"/>
        <v>0</v>
      </c>
      <c r="I23" s="95">
        <f t="shared" si="1"/>
        <v>0</v>
      </c>
      <c r="J23" s="96">
        <f t="shared" si="1"/>
        <v>0</v>
      </c>
      <c r="K23" s="78" t="s">
        <v>117</v>
      </c>
    </row>
    <row r="24" spans="1:11" ht="15" customHeight="1" thickTop="1" x14ac:dyDescent="0.2">
      <c r="K24" s="78" t="s">
        <v>117</v>
      </c>
    </row>
    <row r="25" spans="1:11" ht="15" customHeight="1" x14ac:dyDescent="0.2">
      <c r="K25" s="78" t="s">
        <v>117</v>
      </c>
    </row>
    <row r="26" spans="1:11" ht="15" customHeight="1" x14ac:dyDescent="0.2">
      <c r="K26" s="78" t="s">
        <v>117</v>
      </c>
    </row>
    <row r="27" spans="1:11" ht="15" customHeight="1" x14ac:dyDescent="0.2">
      <c r="K27" s="78" t="s">
        <v>117</v>
      </c>
    </row>
    <row r="28" spans="1:11" ht="15" customHeight="1" x14ac:dyDescent="0.2">
      <c r="K28" s="7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="80" zoomScaleNormal="80" workbookViewId="0">
      <selection activeCell="C2" sqref="C2"/>
    </sheetView>
  </sheetViews>
  <sheetFormatPr defaultColWidth="9.140625" defaultRowHeight="15" customHeight="1" x14ac:dyDescent="0.2"/>
  <cols>
    <col min="1" max="1" width="17.85546875" style="74" customWidth="1"/>
    <col min="2" max="2" width="52.7109375" style="74" customWidth="1"/>
    <col min="3" max="3" width="23.5703125" style="74" customWidth="1"/>
    <col min="4" max="4" width="27" style="74" customWidth="1"/>
    <col min="5" max="5" width="18.42578125" style="74" customWidth="1"/>
    <col min="6" max="6" width="21.42578125" style="74" customWidth="1"/>
    <col min="7" max="7" width="24.85546875" style="74" customWidth="1"/>
    <col min="8" max="8" width="20.140625" style="74" customWidth="1"/>
    <col min="9" max="9" width="22.85546875" style="74" customWidth="1"/>
    <col min="10" max="16384" width="9.140625" style="74"/>
  </cols>
  <sheetData>
    <row r="1" spans="1:9" ht="20.100000000000001" customHeight="1" x14ac:dyDescent="0.25">
      <c r="A1" s="72" t="s">
        <v>131</v>
      </c>
      <c r="B1" s="73"/>
      <c r="C1" s="73"/>
      <c r="D1" s="73"/>
      <c r="G1" s="72" t="s">
        <v>79</v>
      </c>
      <c r="H1" s="75" t="str">
        <f>Revenue!B2</f>
        <v>SOWELA Technical Community College</v>
      </c>
      <c r="I1" s="75"/>
    </row>
    <row r="2" spans="1:9" ht="20.100000000000001" customHeight="1" thickBot="1" x14ac:dyDescent="0.3">
      <c r="A2" s="72" t="s">
        <v>299</v>
      </c>
      <c r="B2" s="73"/>
      <c r="C2" s="541" t="s">
        <v>611</v>
      </c>
      <c r="D2" s="79"/>
      <c r="E2" s="79"/>
      <c r="G2" s="72"/>
      <c r="H2" s="97"/>
      <c r="I2" s="97"/>
    </row>
    <row r="3" spans="1:9" ht="20.100000000000001" customHeight="1" thickBot="1" x14ac:dyDescent="0.3">
      <c r="A3" s="72" t="s">
        <v>300</v>
      </c>
      <c r="B3" s="423"/>
      <c r="C3" s="833" t="s">
        <v>569</v>
      </c>
      <c r="D3" s="834"/>
      <c r="E3" s="834"/>
      <c r="F3" s="834"/>
      <c r="G3" s="834"/>
      <c r="H3" s="834"/>
      <c r="I3" s="835"/>
    </row>
    <row r="4" spans="1:9" ht="15" customHeight="1" x14ac:dyDescent="0.2">
      <c r="A4" s="830" t="s">
        <v>117</v>
      </c>
      <c r="B4" s="827" t="s">
        <v>301</v>
      </c>
      <c r="C4" s="836" t="s">
        <v>537</v>
      </c>
      <c r="D4" s="836" t="s">
        <v>339</v>
      </c>
      <c r="E4" s="839" t="s">
        <v>340</v>
      </c>
      <c r="F4" s="839" t="s">
        <v>350</v>
      </c>
      <c r="G4" s="839" t="s">
        <v>536</v>
      </c>
      <c r="H4" s="842" t="s">
        <v>343</v>
      </c>
      <c r="I4" s="845" t="s">
        <v>302</v>
      </c>
    </row>
    <row r="5" spans="1:9" ht="15" customHeight="1" x14ac:dyDescent="0.2">
      <c r="A5" s="831"/>
      <c r="B5" s="828"/>
      <c r="C5" s="837"/>
      <c r="D5" s="837"/>
      <c r="E5" s="840"/>
      <c r="F5" s="840"/>
      <c r="G5" s="840"/>
      <c r="H5" s="843"/>
      <c r="I5" s="846"/>
    </row>
    <row r="6" spans="1:9" ht="15" customHeight="1" thickBot="1" x14ac:dyDescent="0.25">
      <c r="A6" s="832"/>
      <c r="B6" s="829"/>
      <c r="C6" s="838"/>
      <c r="D6" s="838"/>
      <c r="E6" s="841"/>
      <c r="F6" s="841"/>
      <c r="G6" s="841"/>
      <c r="H6" s="844"/>
      <c r="I6" s="847"/>
    </row>
    <row r="7" spans="1:9" ht="15" customHeight="1" x14ac:dyDescent="0.2">
      <c r="A7" s="100"/>
      <c r="B7" s="101" t="s">
        <v>54</v>
      </c>
      <c r="C7" s="102">
        <f>Athletics!E8</f>
        <v>0</v>
      </c>
      <c r="D7" s="102">
        <f>Athletics!H8</f>
        <v>0</v>
      </c>
      <c r="E7" s="102">
        <f>Athletics!K8</f>
        <v>0</v>
      </c>
      <c r="F7" s="102">
        <f>Athletics!N8</f>
        <v>0</v>
      </c>
      <c r="G7" s="103" t="s">
        <v>334</v>
      </c>
      <c r="H7" s="102">
        <f>Athletics!T8</f>
        <v>0</v>
      </c>
      <c r="I7" s="104">
        <f>SUM(C7:H7)</f>
        <v>0</v>
      </c>
    </row>
    <row r="8" spans="1:9" ht="15" customHeight="1" x14ac:dyDescent="0.2">
      <c r="A8" s="100" t="s">
        <v>304</v>
      </c>
      <c r="B8" s="101" t="s">
        <v>55</v>
      </c>
      <c r="C8" s="105" t="s">
        <v>305</v>
      </c>
      <c r="D8" s="105" t="s">
        <v>306</v>
      </c>
      <c r="E8" s="105" t="s">
        <v>307</v>
      </c>
      <c r="F8" s="105" t="s">
        <v>307</v>
      </c>
      <c r="G8" s="106" t="s">
        <v>303</v>
      </c>
      <c r="H8" s="102">
        <f>Athletics!T9</f>
        <v>0</v>
      </c>
      <c r="I8" s="104">
        <f t="shared" ref="I8:I22" si="0">SUM(C8:H8)</f>
        <v>0</v>
      </c>
    </row>
    <row r="9" spans="1:9" ht="15" customHeight="1" x14ac:dyDescent="0.2">
      <c r="A9" s="100" t="s">
        <v>308</v>
      </c>
      <c r="B9" s="101" t="s">
        <v>309</v>
      </c>
      <c r="C9" s="102">
        <f>Athletics!E10</f>
        <v>0</v>
      </c>
      <c r="D9" s="102">
        <f>Athletics!H10</f>
        <v>0</v>
      </c>
      <c r="E9" s="102">
        <f>Athletics!K10</f>
        <v>0</v>
      </c>
      <c r="F9" s="102">
        <f>Athletics!N10</f>
        <v>0</v>
      </c>
      <c r="G9" s="106" t="s">
        <v>303</v>
      </c>
      <c r="H9" s="102">
        <f>Athletics!T10</f>
        <v>0</v>
      </c>
      <c r="I9" s="104">
        <f t="shared" si="0"/>
        <v>0</v>
      </c>
    </row>
    <row r="10" spans="1:9" ht="15" customHeight="1" x14ac:dyDescent="0.2">
      <c r="A10" s="100" t="s">
        <v>310</v>
      </c>
      <c r="B10" s="101" t="s">
        <v>57</v>
      </c>
      <c r="C10" s="102">
        <f>Athletics!E11</f>
        <v>0</v>
      </c>
      <c r="D10" s="102">
        <f>Athletics!H11</f>
        <v>0</v>
      </c>
      <c r="E10" s="102">
        <f>Athletics!K11</f>
        <v>0</v>
      </c>
      <c r="F10" s="102">
        <f>Athletics!N11</f>
        <v>0</v>
      </c>
      <c r="G10" s="106" t="s">
        <v>303</v>
      </c>
      <c r="H10" s="102">
        <f>Athletics!T11</f>
        <v>0</v>
      </c>
      <c r="I10" s="104">
        <f t="shared" si="0"/>
        <v>0</v>
      </c>
    </row>
    <row r="11" spans="1:9" ht="15" customHeight="1" x14ac:dyDescent="0.2">
      <c r="A11" s="100" t="s">
        <v>308</v>
      </c>
      <c r="B11" s="101" t="s">
        <v>311</v>
      </c>
      <c r="C11" s="105" t="s">
        <v>305</v>
      </c>
      <c r="D11" s="105" t="s">
        <v>312</v>
      </c>
      <c r="E11" s="105" t="s">
        <v>305</v>
      </c>
      <c r="F11" s="105" t="s">
        <v>305</v>
      </c>
      <c r="G11" s="106" t="s">
        <v>303</v>
      </c>
      <c r="H11" s="102">
        <f>Athletics!T12</f>
        <v>0</v>
      </c>
      <c r="I11" s="104">
        <f t="shared" si="0"/>
        <v>0</v>
      </c>
    </row>
    <row r="12" spans="1:9" ht="15" customHeight="1" x14ac:dyDescent="0.2">
      <c r="A12" s="100" t="s">
        <v>313</v>
      </c>
      <c r="B12" s="101" t="s">
        <v>314</v>
      </c>
      <c r="C12" s="105" t="s">
        <v>305</v>
      </c>
      <c r="D12" s="105" t="s">
        <v>306</v>
      </c>
      <c r="E12" s="105" t="s">
        <v>307</v>
      </c>
      <c r="F12" s="105" t="s">
        <v>307</v>
      </c>
      <c r="G12" s="106" t="s">
        <v>303</v>
      </c>
      <c r="H12" s="102">
        <f>Athletics!T13</f>
        <v>0</v>
      </c>
      <c r="I12" s="104">
        <f t="shared" si="0"/>
        <v>0</v>
      </c>
    </row>
    <row r="13" spans="1:9" ht="15" customHeight="1" x14ac:dyDescent="0.2">
      <c r="A13" s="100" t="s">
        <v>315</v>
      </c>
      <c r="B13" s="101" t="s">
        <v>60</v>
      </c>
      <c r="C13" s="102">
        <f>Athletics!E14</f>
        <v>0</v>
      </c>
      <c r="D13" s="102">
        <f>Athletics!H14</f>
        <v>0</v>
      </c>
      <c r="E13" s="102">
        <f>Athletics!K14</f>
        <v>0</v>
      </c>
      <c r="F13" s="102">
        <f>Athletics!N14</f>
        <v>0</v>
      </c>
      <c r="G13" s="106" t="s">
        <v>303</v>
      </c>
      <c r="H13" s="102">
        <f>Athletics!T14</f>
        <v>0</v>
      </c>
      <c r="I13" s="104">
        <f t="shared" si="0"/>
        <v>0</v>
      </c>
    </row>
    <row r="14" spans="1:9" ht="15" customHeight="1" x14ac:dyDescent="0.2">
      <c r="A14" s="100" t="s">
        <v>308</v>
      </c>
      <c r="B14" s="101" t="s">
        <v>61</v>
      </c>
      <c r="C14" s="102">
        <f>Athletics!E15</f>
        <v>0</v>
      </c>
      <c r="D14" s="102">
        <f>Athletics!H15</f>
        <v>0</v>
      </c>
      <c r="E14" s="102">
        <f>Athletics!K15</f>
        <v>0</v>
      </c>
      <c r="F14" s="102">
        <f>Athletics!N15</f>
        <v>0</v>
      </c>
      <c r="G14" s="106" t="s">
        <v>303</v>
      </c>
      <c r="H14" s="102">
        <f>Athletics!T15</f>
        <v>0</v>
      </c>
      <c r="I14" s="104">
        <f>SUM(C14:H14)</f>
        <v>0</v>
      </c>
    </row>
    <row r="15" spans="1:9" ht="15" customHeight="1" x14ac:dyDescent="0.2">
      <c r="A15" s="100"/>
      <c r="B15" s="101" t="s">
        <v>62</v>
      </c>
      <c r="C15" s="102">
        <f>Athletics!E16</f>
        <v>0</v>
      </c>
      <c r="D15" s="102">
        <f>Athletics!H16</f>
        <v>0</v>
      </c>
      <c r="E15" s="102">
        <f>Athletics!K16</f>
        <v>0</v>
      </c>
      <c r="F15" s="102">
        <f>Athletics!N16</f>
        <v>0</v>
      </c>
      <c r="G15" s="106" t="s">
        <v>303</v>
      </c>
      <c r="H15" s="102">
        <f>Athletics!T16</f>
        <v>0</v>
      </c>
      <c r="I15" s="104">
        <f t="shared" si="0"/>
        <v>0</v>
      </c>
    </row>
    <row r="16" spans="1:9" ht="15" customHeight="1" x14ac:dyDescent="0.2">
      <c r="A16" s="100"/>
      <c r="B16" s="101" t="s">
        <v>63</v>
      </c>
      <c r="C16" s="102">
        <f>Athletics!E17</f>
        <v>0</v>
      </c>
      <c r="D16" s="102">
        <f>Athletics!H17</f>
        <v>0</v>
      </c>
      <c r="E16" s="102">
        <f>Athletics!K17</f>
        <v>0</v>
      </c>
      <c r="F16" s="102">
        <f>Athletics!N17</f>
        <v>0</v>
      </c>
      <c r="G16" s="106" t="s">
        <v>303</v>
      </c>
      <c r="H16" s="102">
        <f>Athletics!T17</f>
        <v>0</v>
      </c>
      <c r="I16" s="104">
        <f t="shared" si="0"/>
        <v>0</v>
      </c>
    </row>
    <row r="17" spans="1:9" ht="15" customHeight="1" x14ac:dyDescent="0.2">
      <c r="A17" s="100" t="s">
        <v>236</v>
      </c>
      <c r="B17" s="101" t="s">
        <v>64</v>
      </c>
      <c r="C17" s="102">
        <f>Athletics!E18</f>
        <v>0</v>
      </c>
      <c r="D17" s="102">
        <f>Athletics!H18</f>
        <v>0</v>
      </c>
      <c r="E17" s="102">
        <f>Athletics!K18</f>
        <v>0</v>
      </c>
      <c r="F17" s="102">
        <f>Athletics!N18</f>
        <v>0</v>
      </c>
      <c r="G17" s="102">
        <f>Athletics!Q18</f>
        <v>0</v>
      </c>
      <c r="H17" s="102">
        <f>Athletics!T18</f>
        <v>0</v>
      </c>
      <c r="I17" s="104">
        <f t="shared" si="0"/>
        <v>0</v>
      </c>
    </row>
    <row r="18" spans="1:9" ht="15" customHeight="1" x14ac:dyDescent="0.2">
      <c r="A18" s="100" t="s">
        <v>236</v>
      </c>
      <c r="B18" s="101" t="s">
        <v>316</v>
      </c>
      <c r="C18" s="102">
        <f>Athletics!E19</f>
        <v>0</v>
      </c>
      <c r="D18" s="102">
        <f>Athletics!H19</f>
        <v>0</v>
      </c>
      <c r="E18" s="102">
        <f>Athletics!K19</f>
        <v>0</v>
      </c>
      <c r="F18" s="102">
        <f>Athletics!N19</f>
        <v>0</v>
      </c>
      <c r="G18" s="106" t="s">
        <v>303</v>
      </c>
      <c r="H18" s="102">
        <f>Athletics!T19</f>
        <v>0</v>
      </c>
      <c r="I18" s="104">
        <f t="shared" si="0"/>
        <v>0</v>
      </c>
    </row>
    <row r="19" spans="1:9" ht="15" customHeight="1" x14ac:dyDescent="0.2">
      <c r="A19" s="100" t="s">
        <v>317</v>
      </c>
      <c r="B19" s="101" t="s">
        <v>66</v>
      </c>
      <c r="C19" s="102">
        <f>Athletics!E20</f>
        <v>0</v>
      </c>
      <c r="D19" s="102">
        <f>Athletics!H20</f>
        <v>0</v>
      </c>
      <c r="E19" s="102">
        <f>Athletics!K20</f>
        <v>0</v>
      </c>
      <c r="F19" s="102">
        <f>Athletics!N20</f>
        <v>0</v>
      </c>
      <c r="G19" s="106" t="s">
        <v>303</v>
      </c>
      <c r="H19" s="102">
        <f>Athletics!T20</f>
        <v>0</v>
      </c>
      <c r="I19" s="104">
        <f t="shared" si="0"/>
        <v>0</v>
      </c>
    </row>
    <row r="20" spans="1:9" ht="15" customHeight="1" x14ac:dyDescent="0.2">
      <c r="A20" s="100" t="s">
        <v>318</v>
      </c>
      <c r="B20" s="101" t="s">
        <v>319</v>
      </c>
      <c r="C20" s="102">
        <f>Athletics!E21</f>
        <v>0</v>
      </c>
      <c r="D20" s="102">
        <f>Athletics!H21</f>
        <v>0</v>
      </c>
      <c r="E20" s="102">
        <f>Athletics!K21</f>
        <v>0</v>
      </c>
      <c r="F20" s="102">
        <f>Athletics!N21</f>
        <v>0</v>
      </c>
      <c r="G20" s="106" t="s">
        <v>303</v>
      </c>
      <c r="H20" s="102">
        <f>Athletics!T21</f>
        <v>0</v>
      </c>
      <c r="I20" s="104">
        <f t="shared" si="0"/>
        <v>0</v>
      </c>
    </row>
    <row r="21" spans="1:9" ht="15" customHeight="1" x14ac:dyDescent="0.2">
      <c r="A21" s="100" t="s">
        <v>320</v>
      </c>
      <c r="B21" s="99" t="s">
        <v>68</v>
      </c>
      <c r="C21" s="102">
        <f>Athletics!E22</f>
        <v>0</v>
      </c>
      <c r="D21" s="102">
        <f>Athletics!H22</f>
        <v>0</v>
      </c>
      <c r="E21" s="102">
        <f>Athletics!K22</f>
        <v>0</v>
      </c>
      <c r="F21" s="102">
        <f>Athletics!N22</f>
        <v>0</v>
      </c>
      <c r="G21" s="106" t="s">
        <v>303</v>
      </c>
      <c r="H21" s="102">
        <f>Athletics!T22</f>
        <v>0</v>
      </c>
      <c r="I21" s="104">
        <f t="shared" si="0"/>
        <v>0</v>
      </c>
    </row>
    <row r="22" spans="1:9" ht="15" customHeight="1" x14ac:dyDescent="0.2">
      <c r="A22" s="100"/>
      <c r="B22" s="99" t="s">
        <v>69</v>
      </c>
      <c r="C22" s="102">
        <f>Athletics!E23</f>
        <v>0</v>
      </c>
      <c r="D22" s="102">
        <f>Athletics!H23</f>
        <v>0</v>
      </c>
      <c r="E22" s="102">
        <f>Athletics!K23</f>
        <v>0</v>
      </c>
      <c r="F22" s="102">
        <f>Athletics!N23</f>
        <v>0</v>
      </c>
      <c r="G22" s="102">
        <f>Athletics!Q23</f>
        <v>0</v>
      </c>
      <c r="H22" s="102">
        <f>Athletics!T23</f>
        <v>0</v>
      </c>
      <c r="I22" s="104">
        <f t="shared" si="0"/>
        <v>0</v>
      </c>
    </row>
    <row r="23" spans="1:9" ht="15" customHeight="1" thickBot="1" x14ac:dyDescent="0.25">
      <c r="A23" s="107"/>
      <c r="B23" s="108" t="s">
        <v>321</v>
      </c>
      <c r="C23" s="109">
        <f>SUM(C7,C9,C10,C13:C21,C22)</f>
        <v>0</v>
      </c>
      <c r="D23" s="109">
        <f t="shared" ref="D23:I23" si="1">SUM(D7:D22)</f>
        <v>0</v>
      </c>
      <c r="E23" s="109">
        <f t="shared" si="1"/>
        <v>0</v>
      </c>
      <c r="F23" s="109">
        <f t="shared" si="1"/>
        <v>0</v>
      </c>
      <c r="G23" s="109">
        <f t="shared" si="1"/>
        <v>0</v>
      </c>
      <c r="H23" s="109">
        <f t="shared" si="1"/>
        <v>0</v>
      </c>
      <c r="I23" s="110">
        <f t="shared" si="1"/>
        <v>0</v>
      </c>
    </row>
    <row r="24" spans="1:9" ht="15" customHeight="1" thickTop="1" x14ac:dyDescent="0.2"/>
    <row r="25" spans="1:9" ht="15" customHeight="1" x14ac:dyDescent="0.2">
      <c r="A25" s="74" t="s">
        <v>117</v>
      </c>
    </row>
    <row r="26" spans="1:9" ht="15" customHeight="1" x14ac:dyDescent="0.2">
      <c r="A26" s="74" t="s">
        <v>333</v>
      </c>
    </row>
    <row r="27" spans="1:9" ht="15" customHeight="1" x14ac:dyDescent="0.2">
      <c r="A27" s="74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="80" zoomScaleNormal="80" workbookViewId="0">
      <selection activeCell="C2" sqref="C2"/>
    </sheetView>
  </sheetViews>
  <sheetFormatPr defaultColWidth="9.140625" defaultRowHeight="15" customHeight="1" x14ac:dyDescent="0.2"/>
  <cols>
    <col min="1" max="1" width="38.140625" style="78" customWidth="1"/>
    <col min="2" max="10" width="21.85546875" style="78" customWidth="1"/>
    <col min="11" max="16384" width="9.140625" style="78"/>
  </cols>
  <sheetData>
    <row r="1" spans="1:16" ht="20.100000000000001" customHeight="1" x14ac:dyDescent="0.25">
      <c r="A1" s="72" t="s">
        <v>131</v>
      </c>
      <c r="B1" s="73"/>
      <c r="C1" s="73"/>
      <c r="D1" s="73"/>
      <c r="E1" s="73"/>
      <c r="F1" s="72" t="s">
        <v>79</v>
      </c>
      <c r="G1" s="75" t="str">
        <f>Revenue!B2</f>
        <v>SOWELA Technical Community College</v>
      </c>
      <c r="H1" s="76"/>
      <c r="I1" s="77"/>
      <c r="J1" s="73"/>
      <c r="K1" s="74"/>
      <c r="L1" s="74"/>
      <c r="M1" s="74"/>
      <c r="N1" s="74"/>
      <c r="O1" s="74"/>
      <c r="P1" s="74"/>
    </row>
    <row r="2" spans="1:16" ht="20.100000000000001" customHeight="1" thickBot="1" x14ac:dyDescent="0.3">
      <c r="A2" s="72" t="s">
        <v>322</v>
      </c>
      <c r="B2" s="541" t="s">
        <v>611</v>
      </c>
      <c r="C2" s="73"/>
      <c r="D2" s="73"/>
      <c r="E2" s="73"/>
      <c r="F2" s="72"/>
      <c r="G2" s="80"/>
      <c r="H2" s="80"/>
      <c r="I2" s="81"/>
      <c r="J2" s="72"/>
      <c r="K2" s="74"/>
      <c r="L2" s="74"/>
      <c r="M2" s="74"/>
      <c r="N2" s="74"/>
      <c r="O2" s="74"/>
      <c r="P2" s="74"/>
    </row>
    <row r="3" spans="1:16" ht="20.100000000000001" customHeight="1" thickBot="1" x14ac:dyDescent="0.3">
      <c r="A3" s="82" t="s">
        <v>323</v>
      </c>
      <c r="B3" s="833" t="s">
        <v>569</v>
      </c>
      <c r="C3" s="834"/>
      <c r="D3" s="834"/>
      <c r="E3" s="834"/>
      <c r="F3" s="834"/>
      <c r="G3" s="834"/>
      <c r="H3" s="834"/>
      <c r="I3" s="834"/>
      <c r="J3" s="835"/>
      <c r="K3" s="74"/>
      <c r="L3" s="74"/>
      <c r="M3" s="74"/>
      <c r="N3" s="74"/>
      <c r="O3" s="74"/>
      <c r="P3" s="74"/>
    </row>
    <row r="4" spans="1:16" ht="15" customHeight="1" thickTop="1" x14ac:dyDescent="0.2">
      <c r="A4" s="848" t="s">
        <v>324</v>
      </c>
      <c r="B4" s="854" t="s">
        <v>535</v>
      </c>
      <c r="C4" s="836" t="s">
        <v>537</v>
      </c>
      <c r="D4" s="836" t="s">
        <v>339</v>
      </c>
      <c r="E4" s="836" t="s">
        <v>349</v>
      </c>
      <c r="F4" s="836" t="s">
        <v>340</v>
      </c>
      <c r="G4" s="839" t="s">
        <v>350</v>
      </c>
      <c r="H4" s="836" t="s">
        <v>343</v>
      </c>
      <c r="I4" s="842" t="s">
        <v>536</v>
      </c>
      <c r="J4" s="845" t="s">
        <v>302</v>
      </c>
    </row>
    <row r="5" spans="1:16" ht="15" customHeight="1" x14ac:dyDescent="0.2">
      <c r="A5" s="849"/>
      <c r="B5" s="855"/>
      <c r="C5" s="837"/>
      <c r="D5" s="837"/>
      <c r="E5" s="837"/>
      <c r="F5" s="837"/>
      <c r="G5" s="840"/>
      <c r="H5" s="837"/>
      <c r="I5" s="843"/>
      <c r="J5" s="846"/>
    </row>
    <row r="6" spans="1:16" ht="15" customHeight="1" thickBot="1" x14ac:dyDescent="0.25">
      <c r="A6" s="850"/>
      <c r="B6" s="856"/>
      <c r="C6" s="838"/>
      <c r="D6" s="838"/>
      <c r="E6" s="838"/>
      <c r="F6" s="838"/>
      <c r="G6" s="841"/>
      <c r="H6" s="838"/>
      <c r="I6" s="844"/>
      <c r="J6" s="847"/>
    </row>
    <row r="7" spans="1:16" ht="15" customHeight="1" x14ac:dyDescent="0.2">
      <c r="A7" s="83" t="s">
        <v>326</v>
      </c>
      <c r="B7" s="197">
        <f>Athletics!E30</f>
        <v>0</v>
      </c>
      <c r="C7" s="209">
        <f>Athletics!H30</f>
        <v>0</v>
      </c>
      <c r="D7" s="209">
        <f>Athletics!K30</f>
        <v>0</v>
      </c>
      <c r="E7" s="209">
        <f>Athletics!N30</f>
        <v>0</v>
      </c>
      <c r="F7" s="209">
        <f>Athletics!Q30</f>
        <v>0</v>
      </c>
      <c r="G7" s="209">
        <f>Athletics!T30</f>
        <v>0</v>
      </c>
      <c r="H7" s="209">
        <f>Athletics!W30</f>
        <v>0</v>
      </c>
      <c r="I7" s="209">
        <f>Athletics!Z30</f>
        <v>0</v>
      </c>
      <c r="J7" s="422">
        <f t="shared" ref="J7:J21" si="0">SUM(B7:I7)</f>
        <v>0</v>
      </c>
    </row>
    <row r="8" spans="1:16" ht="15" customHeight="1" x14ac:dyDescent="0.2">
      <c r="A8" s="87" t="s">
        <v>104</v>
      </c>
      <c r="B8" s="88">
        <f>Athletics!E31</f>
        <v>0</v>
      </c>
      <c r="C8" s="89">
        <f>Athletics!H31</f>
        <v>0</v>
      </c>
      <c r="D8" s="89">
        <f>Athletics!K31</f>
        <v>0</v>
      </c>
      <c r="E8" s="209">
        <f>Athletics!N31</f>
        <v>0</v>
      </c>
      <c r="F8" s="89">
        <f>Athletics!Q31</f>
        <v>0</v>
      </c>
      <c r="G8" s="89">
        <f>Athletics!T31</f>
        <v>0</v>
      </c>
      <c r="H8" s="89">
        <f>Athletics!W31</f>
        <v>0</v>
      </c>
      <c r="I8" s="89">
        <f>Athletics!Z31</f>
        <v>0</v>
      </c>
      <c r="J8" s="90">
        <f t="shared" si="0"/>
        <v>0</v>
      </c>
    </row>
    <row r="9" spans="1:16" ht="15" customHeight="1" x14ac:dyDescent="0.2">
      <c r="A9" s="87" t="s">
        <v>105</v>
      </c>
      <c r="B9" s="88">
        <f>Athletics!E32</f>
        <v>0</v>
      </c>
      <c r="C9" s="89">
        <f>Athletics!H32</f>
        <v>0</v>
      </c>
      <c r="D9" s="89">
        <f>Athletics!K32</f>
        <v>0</v>
      </c>
      <c r="E9" s="209">
        <f>Athletics!N32</f>
        <v>0</v>
      </c>
      <c r="F9" s="89">
        <f>Athletics!Q32</f>
        <v>0</v>
      </c>
      <c r="G9" s="89">
        <f>Athletics!T32</f>
        <v>0</v>
      </c>
      <c r="H9" s="89">
        <f>Athletics!W32</f>
        <v>0</v>
      </c>
      <c r="I9" s="89">
        <f>Athletics!Z32</f>
        <v>0</v>
      </c>
      <c r="J9" s="90">
        <f t="shared" si="0"/>
        <v>0</v>
      </c>
    </row>
    <row r="10" spans="1:16" ht="15" customHeight="1" x14ac:dyDescent="0.2">
      <c r="A10" s="87" t="s">
        <v>106</v>
      </c>
      <c r="B10" s="88">
        <f>Athletics!E33</f>
        <v>0</v>
      </c>
      <c r="C10" s="89" t="s">
        <v>312</v>
      </c>
      <c r="D10" s="89" t="s">
        <v>327</v>
      </c>
      <c r="E10" s="89" t="s">
        <v>327</v>
      </c>
      <c r="F10" s="89" t="s">
        <v>327</v>
      </c>
      <c r="G10" s="89" t="s">
        <v>327</v>
      </c>
      <c r="H10" s="89" t="s">
        <v>327</v>
      </c>
      <c r="I10" s="89">
        <f>Athletics!Z33</f>
        <v>0</v>
      </c>
      <c r="J10" s="90">
        <f t="shared" si="0"/>
        <v>0</v>
      </c>
      <c r="K10" s="78" t="s">
        <v>117</v>
      </c>
    </row>
    <row r="11" spans="1:16" ht="15" customHeight="1" x14ac:dyDescent="0.2">
      <c r="A11" s="87" t="s">
        <v>57</v>
      </c>
      <c r="B11" s="88" t="s">
        <v>328</v>
      </c>
      <c r="C11" s="89">
        <f>Athletics!H34</f>
        <v>0</v>
      </c>
      <c r="D11" s="89">
        <f>Athletics!K34</f>
        <v>0</v>
      </c>
      <c r="E11" s="89">
        <f>Athletics!N34</f>
        <v>0</v>
      </c>
      <c r="F11" s="89">
        <f>Athletics!Q34</f>
        <v>0</v>
      </c>
      <c r="G11" s="89">
        <f>Athletics!T34</f>
        <v>0</v>
      </c>
      <c r="H11" s="89">
        <f>Athletics!W34</f>
        <v>0</v>
      </c>
      <c r="I11" s="89">
        <f>Athletics!Z34</f>
        <v>0</v>
      </c>
      <c r="J11" s="90">
        <f t="shared" si="0"/>
        <v>0</v>
      </c>
      <c r="K11" s="78" t="s">
        <v>117</v>
      </c>
    </row>
    <row r="12" spans="1:16" ht="15" customHeight="1" x14ac:dyDescent="0.2">
      <c r="A12" s="87" t="s">
        <v>107</v>
      </c>
      <c r="B12" s="88" t="s">
        <v>328</v>
      </c>
      <c r="C12" s="89">
        <f>Athletics!H35</f>
        <v>0</v>
      </c>
      <c r="D12" s="89">
        <f>Athletics!K35</f>
        <v>0</v>
      </c>
      <c r="E12" s="89">
        <f>Athletics!N35</f>
        <v>0</v>
      </c>
      <c r="F12" s="89">
        <f>Athletics!Q35</f>
        <v>0</v>
      </c>
      <c r="G12" s="89">
        <f>Athletics!T35</f>
        <v>0</v>
      </c>
      <c r="H12" s="89">
        <f>Athletics!W35</f>
        <v>0</v>
      </c>
      <c r="I12" s="89">
        <f>Athletics!Z35</f>
        <v>0</v>
      </c>
      <c r="J12" s="90">
        <f t="shared" si="0"/>
        <v>0</v>
      </c>
      <c r="K12" s="78" t="s">
        <v>117</v>
      </c>
    </row>
    <row r="13" spans="1:16" ht="15" customHeight="1" x14ac:dyDescent="0.2">
      <c r="A13" s="87" t="s">
        <v>329</v>
      </c>
      <c r="B13" s="88">
        <f>Athletics!E36</f>
        <v>0</v>
      </c>
      <c r="C13" s="89">
        <f>Athletics!H36</f>
        <v>0</v>
      </c>
      <c r="D13" s="89">
        <f>Athletics!K36</f>
        <v>0</v>
      </c>
      <c r="E13" s="89">
        <f>Athletics!N36</f>
        <v>0</v>
      </c>
      <c r="F13" s="89">
        <f>Athletics!Q36</f>
        <v>0</v>
      </c>
      <c r="G13" s="89">
        <f>Athletics!T36</f>
        <v>0</v>
      </c>
      <c r="H13" s="89">
        <f>Athletics!W36</f>
        <v>0</v>
      </c>
      <c r="I13" s="89">
        <f>Athletics!Z36</f>
        <v>0</v>
      </c>
      <c r="J13" s="90">
        <f t="shared" si="0"/>
        <v>0</v>
      </c>
      <c r="K13" s="78" t="s">
        <v>117</v>
      </c>
    </row>
    <row r="14" spans="1:16" ht="15" customHeight="1" x14ac:dyDescent="0.2">
      <c r="A14" s="87" t="s">
        <v>84</v>
      </c>
      <c r="B14" s="88">
        <f>Athletics!E37</f>
        <v>0</v>
      </c>
      <c r="C14" s="89">
        <f>Athletics!H37</f>
        <v>0</v>
      </c>
      <c r="D14" s="89">
        <f>Athletics!K37</f>
        <v>0</v>
      </c>
      <c r="E14" s="89">
        <f>Athletics!N37</f>
        <v>0</v>
      </c>
      <c r="F14" s="89">
        <f>Athletics!Q37</f>
        <v>0</v>
      </c>
      <c r="G14" s="89">
        <f>Athletics!T37</f>
        <v>0</v>
      </c>
      <c r="H14" s="89">
        <f>Athletics!W37</f>
        <v>0</v>
      </c>
      <c r="I14" s="89">
        <f>Athletics!Z37</f>
        <v>0</v>
      </c>
      <c r="J14" s="90">
        <f t="shared" si="0"/>
        <v>0</v>
      </c>
      <c r="K14" s="78" t="s">
        <v>117</v>
      </c>
    </row>
    <row r="15" spans="1:16" ht="15" customHeight="1" x14ac:dyDescent="0.2">
      <c r="A15" s="87" t="s">
        <v>109</v>
      </c>
      <c r="B15" s="88">
        <f>Athletics!E38</f>
        <v>0</v>
      </c>
      <c r="C15" s="89">
        <f>Athletics!H38</f>
        <v>0</v>
      </c>
      <c r="D15" s="89">
        <f>Athletics!K38</f>
        <v>0</v>
      </c>
      <c r="E15" s="89">
        <f>Athletics!N38</f>
        <v>0</v>
      </c>
      <c r="F15" s="89">
        <f>Athletics!Q38</f>
        <v>0</v>
      </c>
      <c r="G15" s="89">
        <f>Athletics!T38</f>
        <v>0</v>
      </c>
      <c r="H15" s="89">
        <f>Athletics!W38</f>
        <v>0</v>
      </c>
      <c r="I15" s="89">
        <f>Athletics!Z38</f>
        <v>0</v>
      </c>
      <c r="J15" s="90">
        <f t="shared" si="0"/>
        <v>0</v>
      </c>
      <c r="K15" s="78" t="s">
        <v>117</v>
      </c>
    </row>
    <row r="16" spans="1:16" ht="15" customHeight="1" x14ac:dyDescent="0.2">
      <c r="A16" s="87" t="s">
        <v>85</v>
      </c>
      <c r="B16" s="88">
        <f>Athletics!E39</f>
        <v>0</v>
      </c>
      <c r="C16" s="89">
        <f>Athletics!H39</f>
        <v>0</v>
      </c>
      <c r="D16" s="89">
        <f>Athletics!K39</f>
        <v>0</v>
      </c>
      <c r="E16" s="89">
        <f>Athletics!N39</f>
        <v>0</v>
      </c>
      <c r="F16" s="89">
        <f>Athletics!Q39</f>
        <v>0</v>
      </c>
      <c r="G16" s="89">
        <f>Athletics!T39</f>
        <v>0</v>
      </c>
      <c r="H16" s="89">
        <f>Athletics!W39</f>
        <v>0</v>
      </c>
      <c r="I16" s="89">
        <f>Athletics!Z39</f>
        <v>0</v>
      </c>
      <c r="J16" s="90">
        <f t="shared" si="0"/>
        <v>0</v>
      </c>
      <c r="K16" s="78" t="s">
        <v>117</v>
      </c>
    </row>
    <row r="17" spans="1:11" ht="15" customHeight="1" x14ac:dyDescent="0.2">
      <c r="A17" s="87" t="s">
        <v>110</v>
      </c>
      <c r="B17" s="88">
        <f>Athletics!E40</f>
        <v>0</v>
      </c>
      <c r="C17" s="89">
        <f>Athletics!H40</f>
        <v>0</v>
      </c>
      <c r="D17" s="89">
        <f>Athletics!K40</f>
        <v>0</v>
      </c>
      <c r="E17" s="89">
        <f>Athletics!N40</f>
        <v>0</v>
      </c>
      <c r="F17" s="89">
        <f>Athletics!Q40</f>
        <v>0</v>
      </c>
      <c r="G17" s="89">
        <f>Athletics!T40</f>
        <v>0</v>
      </c>
      <c r="H17" s="89">
        <f>Athletics!W40</f>
        <v>0</v>
      </c>
      <c r="I17" s="89">
        <f>Athletics!Z40</f>
        <v>0</v>
      </c>
      <c r="J17" s="90">
        <f t="shared" si="0"/>
        <v>0</v>
      </c>
    </row>
    <row r="18" spans="1:11" ht="15" customHeight="1" x14ac:dyDescent="0.2">
      <c r="A18" s="87" t="s">
        <v>101</v>
      </c>
      <c r="B18" s="88">
        <f>Athletics!E44</f>
        <v>0</v>
      </c>
      <c r="C18" s="89" t="s">
        <v>312</v>
      </c>
      <c r="D18" s="89" t="s">
        <v>312</v>
      </c>
      <c r="E18" s="89" t="s">
        <v>312</v>
      </c>
      <c r="F18" s="89" t="s">
        <v>327</v>
      </c>
      <c r="G18" s="89" t="s">
        <v>327</v>
      </c>
      <c r="H18" s="89" t="s">
        <v>327</v>
      </c>
      <c r="I18" s="89">
        <f>Athletics!Z44</f>
        <v>0</v>
      </c>
      <c r="J18" s="90">
        <f t="shared" si="0"/>
        <v>0</v>
      </c>
      <c r="K18" s="78" t="s">
        <v>117</v>
      </c>
    </row>
    <row r="19" spans="1:11" ht="15" customHeight="1" x14ac:dyDescent="0.2">
      <c r="A19" s="87" t="s">
        <v>330</v>
      </c>
      <c r="B19" s="88">
        <f>Athletics!E41</f>
        <v>0</v>
      </c>
      <c r="C19" s="89">
        <f>Athletics!H41</f>
        <v>0</v>
      </c>
      <c r="D19" s="89">
        <f>Athletics!K41</f>
        <v>0</v>
      </c>
      <c r="E19" s="89">
        <f>Athletics!N41</f>
        <v>0</v>
      </c>
      <c r="F19" s="89">
        <f>Athletics!Q41</f>
        <v>0</v>
      </c>
      <c r="G19" s="89">
        <f>Athletics!T41</f>
        <v>0</v>
      </c>
      <c r="H19" s="89">
        <f>Athletics!W41</f>
        <v>0</v>
      </c>
      <c r="I19" s="89">
        <f>Athletics!Z41</f>
        <v>0</v>
      </c>
      <c r="J19" s="90">
        <f t="shared" si="0"/>
        <v>0</v>
      </c>
      <c r="K19" s="78" t="s">
        <v>117</v>
      </c>
    </row>
    <row r="20" spans="1:11" ht="15" customHeight="1" x14ac:dyDescent="0.2">
      <c r="A20" s="87" t="s">
        <v>112</v>
      </c>
      <c r="B20" s="88">
        <f>Athletics!E42</f>
        <v>0</v>
      </c>
      <c r="C20" s="89">
        <f>Athletics!H42</f>
        <v>0</v>
      </c>
      <c r="D20" s="89">
        <f>Athletics!K42</f>
        <v>0</v>
      </c>
      <c r="E20" s="89">
        <f>Athletics!N42</f>
        <v>0</v>
      </c>
      <c r="F20" s="89">
        <f>Athletics!Q42</f>
        <v>0</v>
      </c>
      <c r="G20" s="89">
        <f>Athletics!T42</f>
        <v>0</v>
      </c>
      <c r="H20" s="89">
        <f>Athletics!W42</f>
        <v>0</v>
      </c>
      <c r="I20" s="89">
        <f>Athletics!Z42</f>
        <v>0</v>
      </c>
      <c r="J20" s="90">
        <f t="shared" si="0"/>
        <v>0</v>
      </c>
      <c r="K20" s="78" t="s">
        <v>236</v>
      </c>
    </row>
    <row r="21" spans="1:11" ht="15" customHeight="1" x14ac:dyDescent="0.2">
      <c r="A21" s="87" t="s">
        <v>331</v>
      </c>
      <c r="B21" s="88">
        <f>Athletics!E43</f>
        <v>0</v>
      </c>
      <c r="C21" s="89">
        <f>Athletics!H43</f>
        <v>0</v>
      </c>
      <c r="D21" s="89">
        <f>Athletics!K43</f>
        <v>0</v>
      </c>
      <c r="E21" s="89">
        <f>Athletics!N43</f>
        <v>0</v>
      </c>
      <c r="F21" s="89">
        <f>Athletics!Q43</f>
        <v>0</v>
      </c>
      <c r="G21" s="89">
        <f>Athletics!T43</f>
        <v>0</v>
      </c>
      <c r="H21" s="89">
        <f>Athletics!W43</f>
        <v>0</v>
      </c>
      <c r="I21" s="89">
        <f>Athletics!Z43</f>
        <v>0</v>
      </c>
      <c r="J21" s="90">
        <f t="shared" si="0"/>
        <v>0</v>
      </c>
      <c r="K21" s="78" t="s">
        <v>117</v>
      </c>
    </row>
    <row r="22" spans="1:11" ht="15" customHeight="1" thickBot="1" x14ac:dyDescent="0.25">
      <c r="A22" s="91" t="s">
        <v>572</v>
      </c>
      <c r="B22" s="88">
        <f>Athletics!E45</f>
        <v>0</v>
      </c>
      <c r="C22" s="89">
        <f>Athletics!H45</f>
        <v>0</v>
      </c>
      <c r="D22" s="89">
        <f>Athletics!K45</f>
        <v>0</v>
      </c>
      <c r="E22" s="89">
        <f>Athletics!N45</f>
        <v>0</v>
      </c>
      <c r="F22" s="89">
        <f>Athletics!Q45</f>
        <v>0</v>
      </c>
      <c r="G22" s="89">
        <f>Athletics!T45</f>
        <v>0</v>
      </c>
      <c r="H22" s="89">
        <f>Athletics!W45</f>
        <v>0</v>
      </c>
      <c r="I22" s="89">
        <f>Athletics!Z45</f>
        <v>0</v>
      </c>
      <c r="J22" s="92">
        <f t="shared" ref="J22" si="1">SUM(B22:I22)</f>
        <v>0</v>
      </c>
    </row>
    <row r="23" spans="1:11" ht="15" customHeight="1" thickBot="1" x14ac:dyDescent="0.25">
      <c r="A23" s="93" t="s">
        <v>332</v>
      </c>
      <c r="B23" s="94">
        <f>SUM(B7:B22)</f>
        <v>0</v>
      </c>
      <c r="C23" s="95">
        <f>SUM(C7:C22)</f>
        <v>0</v>
      </c>
      <c r="D23" s="95">
        <f t="shared" ref="D23:J23" si="2">SUM(D7:D22)</f>
        <v>0</v>
      </c>
      <c r="E23" s="95">
        <f t="shared" si="2"/>
        <v>0</v>
      </c>
      <c r="F23" s="95">
        <f t="shared" si="2"/>
        <v>0</v>
      </c>
      <c r="G23" s="95">
        <f t="shared" si="2"/>
        <v>0</v>
      </c>
      <c r="H23" s="95">
        <f t="shared" si="2"/>
        <v>0</v>
      </c>
      <c r="I23" s="95">
        <f t="shared" si="2"/>
        <v>0</v>
      </c>
      <c r="J23" s="96">
        <f t="shared" si="2"/>
        <v>0</v>
      </c>
      <c r="K23" s="78" t="s">
        <v>117</v>
      </c>
    </row>
    <row r="24" spans="1:11" ht="15" customHeight="1" thickTop="1" x14ac:dyDescent="0.2">
      <c r="K24" s="78" t="s">
        <v>117</v>
      </c>
    </row>
    <row r="25" spans="1:11" ht="15" customHeight="1" x14ac:dyDescent="0.2">
      <c r="K25" s="78" t="s">
        <v>117</v>
      </c>
    </row>
    <row r="26" spans="1:11" ht="15" customHeight="1" x14ac:dyDescent="0.2">
      <c r="K26" s="78" t="s">
        <v>117</v>
      </c>
    </row>
    <row r="27" spans="1:11" ht="15" customHeight="1" x14ac:dyDescent="0.2">
      <c r="K27" s="78" t="s">
        <v>117</v>
      </c>
    </row>
    <row r="28" spans="1:11" ht="15" customHeight="1" x14ac:dyDescent="0.2">
      <c r="K28" s="7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0E1FF2FC834846A5F5B938FD0E1940" ma:contentTypeVersion="11" ma:contentTypeDescription="Create a new document." ma:contentTypeScope="" ma:versionID="164590afa5f6393ce03bcab93e2933fb">
  <xsd:schema xmlns:xsd="http://www.w3.org/2001/XMLSchema" xmlns:xs="http://www.w3.org/2001/XMLSchema" xmlns:p="http://schemas.microsoft.com/office/2006/metadata/properties" xmlns:ns2="999b4604-dc2c-472f-9942-7d5e806b5ce2" xmlns:ns3="c8446b69-f9a2-435d-8ddd-aa1316f3cc3a" targetNamespace="http://schemas.microsoft.com/office/2006/metadata/properties" ma:root="true" ma:fieldsID="fe262baf01cc1de7a0acc46c0fb81129" ns2:_="" ns3:_="">
    <xsd:import namespace="999b4604-dc2c-472f-9942-7d5e806b5ce2"/>
    <xsd:import namespace="c8446b69-f9a2-435d-8ddd-aa1316f3cc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9b4604-dc2c-472f-9942-7d5e806b5c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7f5b7ce-0655-4ae3-b972-50acc5a595d8}" ma:internalName="TaxCatchAll" ma:showField="CatchAllData" ma:web="999b4604-dc2c-472f-9942-7d5e806b5c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46b69-f9a2-435d-8ddd-aa1316f3c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bc840ff-57fe-4e0a-8ad9-dfa72593f5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446b69-f9a2-435d-8ddd-aa1316f3cc3a">
      <Terms xmlns="http://schemas.microsoft.com/office/infopath/2007/PartnerControls"/>
    </lcf76f155ced4ddcb4097134ff3c332f>
    <TaxCatchAll xmlns="999b4604-dc2c-472f-9942-7d5e806b5ce2" xsi:nil="true"/>
    <_dlc_DocId xmlns="999b4604-dc2c-472f-9942-7d5e806b5ce2">TTNSVJFZA2XH-995913365-140589</_dlc_DocId>
    <_dlc_DocIdUrl xmlns="999b4604-dc2c-472f-9942-7d5e806b5ce2">
      <Url>https://sowelatcc.sharepoint.com/sites/BusinessOffice/_layouts/15/DocIdRedir.aspx?ID=TTNSVJFZA2XH-995913365-140589</Url>
      <Description>TTNSVJFZA2XH-995913365-140589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B5533F-5181-4085-8542-946446E162B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9AAC893-C55B-4EB1-9B10-C1C0D7E38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9b4604-dc2c-472f-9942-7d5e806b5ce2"/>
    <ds:schemaRef ds:uri="c8446b69-f9a2-435d-8ddd-aa1316f3cc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E05AA8-EBEC-4125-B87A-5541D82148E2}">
  <ds:schemaRefs>
    <ds:schemaRef ds:uri="http://schemas.microsoft.com/office/2006/metadata/properties"/>
    <ds:schemaRef ds:uri="http://schemas.microsoft.com/office/infopath/2007/PartnerControls"/>
    <ds:schemaRef ds:uri="c8446b69-f9a2-435d-8ddd-aa1316f3cc3a"/>
    <ds:schemaRef ds:uri="999b4604-dc2c-472f-9942-7d5e806b5ce2"/>
  </ds:schemaRefs>
</ds:datastoreItem>
</file>

<file path=customXml/itemProps4.xml><?xml version="1.0" encoding="utf-8"?>
<ds:datastoreItem xmlns:ds="http://schemas.openxmlformats.org/officeDocument/2006/customXml" ds:itemID="{9D28F23E-C20D-4B91-A715-DC82D8A40F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53</vt:i4>
      </vt:variant>
    </vt:vector>
  </HeadingPairs>
  <TitlesOfParts>
    <vt:vector size="9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BOR-4A</vt:lpstr>
      <vt:lpstr>BOR-5</vt:lpstr>
      <vt:lpstr>BOR-5A</vt:lpstr>
      <vt:lpstr>BOR-6</vt:lpstr>
      <vt:lpstr>BOR-7</vt:lpstr>
      <vt:lpstr>BOR-8</vt:lpstr>
      <vt:lpstr>BOR10</vt:lpstr>
      <vt:lpstr>BOR-12</vt:lpstr>
      <vt:lpstr>BOR-13</vt:lpstr>
      <vt:lpstr>BOR-13A</vt:lpstr>
      <vt:lpstr>BOR 13B</vt:lpstr>
      <vt:lpstr>BOR 15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_BOR10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 15'!Print_Area</vt:lpstr>
      <vt:lpstr>'BOR-1'!Print_Area</vt:lpstr>
      <vt:lpstr>'BOR10'!Print_Area</vt:lpstr>
      <vt:lpstr>'BOR-12'!Print_Area</vt:lpstr>
      <vt:lpstr>'BOR-13'!Print_Area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'BOR-4A'!Print_Area</vt:lpstr>
      <vt:lpstr>'BOR-5A'!Print_Area</vt:lpstr>
      <vt:lpstr>'BOR-6'!Print_Area</vt:lpstr>
      <vt:lpstr>'BOR-7'!Print_Area</vt:lpstr>
      <vt:lpstr>'BOR-8'!Print_Area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'BOR10'!Print_Titles</vt:lpstr>
      <vt:lpstr>'BOR-13A'!Print_Titles</vt:lpstr>
      <vt:lpstr>'BOR-3A Other Rev'!Print_Titles</vt:lpstr>
      <vt:lpstr>'BOR-5'!Print_Titles</vt:lpstr>
      <vt:lpstr>'BOR-7'!Print_Titles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Blake Pitre</cp:lastModifiedBy>
  <cp:lastPrinted>2025-09-22T21:11:02Z</cp:lastPrinted>
  <dcterms:created xsi:type="dcterms:W3CDTF">2010-02-11T21:59:50Z</dcterms:created>
  <dcterms:modified xsi:type="dcterms:W3CDTF">2025-09-22T21:20:45Z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0x010100DA0E1FF2FC834846A5F5B938FD0E1940</vt:lpwstr>
  </property>
  <property fmtid="{D5CDD505-2E9C-101B-9397-08002B2CF9AE}" pid="3" name="_dlc_DocIdItemGuid">
    <vt:lpwstr>67d93f40-efeb-4346-847c-17e3d507816f</vt:lpwstr>
  </property>
  <property fmtid="{D5CDD505-2E9C-101B-9397-08002B2CF9AE}" pid="4" name="MediaServiceImageTags">
    <vt:lpwstr/>
  </property>
</Properties>
</file>